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박상현\새업무\2. 입주지원 협의회\2. 입주지원협의회 운영\2026년\상반기\4. 공문통보\"/>
    </mc:Choice>
  </mc:AlternateContent>
  <xr:revisionPtr revIDLastSave="0" documentId="13_ncr:1_{9564D71F-A0E4-492E-B2F4-4CE7AF3B6DF5}" xr6:coauthVersionLast="47" xr6:coauthVersionMax="47" xr10:uidLastSave="{00000000-0000-0000-0000-000000000000}"/>
  <bookViews>
    <workbookView xWindow="28680" yWindow="-120" windowWidth="29040" windowHeight="15720" tabRatio="796" xr2:uid="{00000000-000D-0000-FFFF-FFFF00000000}"/>
  </bookViews>
  <sheets>
    <sheet name="부천괴안" sheetId="146" r:id="rId1"/>
  </sheets>
  <definedNames>
    <definedName name="_111" localSheetId="0" hidden="1">#REF!</definedName>
    <definedName name="_111" hidden="1">#REF!</definedName>
    <definedName name="_xlnm._FilterDatabase" localSheetId="0" hidden="1">부천괴안!$A$5:$P$61</definedName>
    <definedName name="_xlnm._FilterDatabase" hidden="1">#REF!</definedName>
    <definedName name="_xlnm.Print_Area" localSheetId="0">부천괴안!$B$1:$M$61</definedName>
    <definedName name="_xlnm.Print_Area">#REF!</definedName>
    <definedName name="_xlnm.Print_Titles" localSheetId="0">부천괴안!$4:$5</definedName>
    <definedName name="_xlnm.Print_Titles">#REF!</definedName>
    <definedName name="ㅇㅇㅇ" localSheetId="0" hidden="1">#REF!</definedName>
    <definedName name="ㅇㅇㅇ" hidden="1">#REF!</definedName>
    <definedName name="은계" localSheetId="0">#REF!</definedName>
    <definedName name="은계">#REF!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8" i="146" l="1"/>
  <c r="D38" i="146" l="1"/>
  <c r="D25" i="146"/>
  <c r="E54" i="146"/>
  <c r="D54" i="146"/>
  <c r="G59" i="146" l="1"/>
  <c r="I59" i="146"/>
  <c r="D58" i="146"/>
  <c r="I9" i="146" l="1"/>
  <c r="H9" i="146"/>
  <c r="H26" i="146"/>
  <c r="G26" i="146"/>
  <c r="G9" i="146"/>
  <c r="G8" i="146" l="1"/>
  <c r="I52" i="146"/>
  <c r="H52" i="146"/>
  <c r="G52" i="146"/>
  <c r="F51" i="146"/>
  <c r="E51" i="146"/>
  <c r="D51" i="146"/>
  <c r="G51" i="146" l="1"/>
  <c r="H59" i="146" l="1"/>
  <c r="G58" i="146" s="1"/>
  <c r="F58" i="146"/>
  <c r="O81" i="146" s="1"/>
  <c r="O83" i="146"/>
  <c r="I55" i="146"/>
  <c r="H55" i="146"/>
  <c r="G55" i="146"/>
  <c r="F54" i="146"/>
  <c r="N81" i="146" s="1"/>
  <c r="N83" i="146"/>
  <c r="I39" i="146"/>
  <c r="H39" i="146"/>
  <c r="G39" i="146"/>
  <c r="F38" i="146"/>
  <c r="K81" i="146" s="1"/>
  <c r="E38" i="146"/>
  <c r="K83" i="146" s="1"/>
  <c r="I26" i="146"/>
  <c r="F25" i="146"/>
  <c r="J81" i="146" s="1"/>
  <c r="E25" i="146"/>
  <c r="J83" i="146" s="1"/>
  <c r="F8" i="146"/>
  <c r="E8" i="146"/>
  <c r="D8" i="146"/>
  <c r="I7" i="146" l="1"/>
  <c r="D6" i="146"/>
  <c r="F6" i="146"/>
  <c r="H7" i="146"/>
  <c r="G38" i="146"/>
  <c r="K82" i="146" s="1"/>
  <c r="E6" i="146"/>
  <c r="G7" i="146"/>
  <c r="O82" i="146"/>
  <c r="I83" i="146"/>
  <c r="H83" i="146" s="1"/>
  <c r="I81" i="146"/>
  <c r="H81" i="146" s="1"/>
  <c r="G25" i="146"/>
  <c r="J82" i="146" s="1"/>
  <c r="I82" i="146"/>
  <c r="G54" i="146"/>
  <c r="K71" i="146"/>
  <c r="J71" i="146"/>
  <c r="G6" i="146" l="1"/>
  <c r="H77" i="146"/>
  <c r="P83" i="146" s="1"/>
  <c r="M71" i="146"/>
  <c r="H75" i="146"/>
  <c r="P81" i="146" s="1"/>
  <c r="I71" i="146"/>
  <c r="N82" i="146"/>
  <c r="N5" i="146" s="1"/>
  <c r="H76" i="146"/>
  <c r="H82" i="146" l="1"/>
  <c r="P82" i="146" s="1"/>
  <c r="P80" i="146" s="1"/>
</calcChain>
</file>

<file path=xl/sharedStrings.xml><?xml version="1.0" encoding="utf-8"?>
<sst xmlns="http://schemas.openxmlformats.org/spreadsheetml/2006/main" count="389" uniqueCount="187">
  <si>
    <t>구분</t>
    <phoneticPr fontId="2" type="noConversion"/>
  </si>
  <si>
    <t>합계</t>
    <phoneticPr fontId="2" type="noConversion"/>
  </si>
  <si>
    <t>교통</t>
  </si>
  <si>
    <t>공사</t>
  </si>
  <si>
    <t>환경</t>
  </si>
  <si>
    <t>기타</t>
  </si>
  <si>
    <t>완료</t>
    <phoneticPr fontId="2" type="noConversion"/>
  </si>
  <si>
    <t>추진중</t>
  </si>
  <si>
    <t>추진중</t>
    <phoneticPr fontId="2" type="noConversion"/>
  </si>
  <si>
    <t>추진현황</t>
    <phoneticPr fontId="2" type="noConversion"/>
  </si>
  <si>
    <t>연번</t>
  </si>
  <si>
    <t>비고</t>
  </si>
  <si>
    <t>기반시설</t>
    <phoneticPr fontId="2" type="noConversion"/>
  </si>
  <si>
    <t>하자관리</t>
    <phoneticPr fontId="2" type="noConversion"/>
  </si>
  <si>
    <t>LH</t>
    <phoneticPr fontId="2" type="noConversion"/>
  </si>
  <si>
    <t>계</t>
    <phoneticPr fontId="2" type="noConversion"/>
  </si>
  <si>
    <t>개최일</t>
    <phoneticPr fontId="2" type="noConversion"/>
  </si>
  <si>
    <t>소 계</t>
    <phoneticPr fontId="2" type="noConversion"/>
  </si>
  <si>
    <t>장기추진</t>
  </si>
  <si>
    <t>요구사항</t>
  </si>
  <si>
    <t>요구
일자</t>
  </si>
  <si>
    <t>담당
기관</t>
  </si>
  <si>
    <t>총 계</t>
  </si>
  <si>
    <t>소 계</t>
  </si>
  <si>
    <t>기반
시설</t>
  </si>
  <si>
    <t>1회</t>
  </si>
  <si>
    <t>2회</t>
  </si>
  <si>
    <t>3회</t>
  </si>
  <si>
    <t>4회</t>
  </si>
  <si>
    <t>5회</t>
  </si>
  <si>
    <t>6회</t>
  </si>
  <si>
    <t>완료</t>
    <phoneticPr fontId="8" type="noConversion"/>
  </si>
  <si>
    <t>총괄</t>
    <phoneticPr fontId="2" type="noConversion"/>
  </si>
  <si>
    <t>미반영</t>
    <phoneticPr fontId="8" type="noConversion"/>
  </si>
  <si>
    <t>집계</t>
    <phoneticPr fontId="8" type="noConversion"/>
  </si>
  <si>
    <t>합 계</t>
  </si>
  <si>
    <t>교 통</t>
  </si>
  <si>
    <t>공 사</t>
  </si>
  <si>
    <t>환 경</t>
  </si>
  <si>
    <t>기 타</t>
  </si>
  <si>
    <t>미반영</t>
    <phoneticPr fontId="2" type="noConversion"/>
  </si>
  <si>
    <t>조성</t>
    <phoneticPr fontId="2" type="noConversion"/>
  </si>
  <si>
    <t>조경</t>
    <phoneticPr fontId="2" type="noConversion"/>
  </si>
  <si>
    <t>기존안건</t>
    <phoneticPr fontId="2" type="noConversion"/>
  </si>
  <si>
    <t>주변도로</t>
    <phoneticPr fontId="2" type="noConversion"/>
  </si>
  <si>
    <t>전기통신</t>
    <phoneticPr fontId="2" type="noConversion"/>
  </si>
  <si>
    <t>주택공사부</t>
    <phoneticPr fontId="2" type="noConversion"/>
  </si>
  <si>
    <t>주거자산관리부</t>
    <phoneticPr fontId="2" type="noConversion"/>
  </si>
  <si>
    <t>게</t>
    <phoneticPr fontId="2" type="noConversion"/>
  </si>
  <si>
    <t>2025년 상반기 (신규안건)</t>
    <phoneticPr fontId="2" type="noConversion"/>
  </si>
  <si>
    <t>'25.5.</t>
    <phoneticPr fontId="2" type="noConversion"/>
  </si>
  <si>
    <t>'25.03.</t>
    <phoneticPr fontId="2" type="noConversion"/>
  </si>
  <si>
    <t>ㅇ 부광로(옥길→단지방향)에서 우회전시 후면과속단속 카메라 신설구간 앞 과속방지턱 설치</t>
    <phoneticPr fontId="2" type="noConversion"/>
  </si>
  <si>
    <t>ㅇ 단지 인근 완충녹지 정리 및 환경 개선 요청</t>
    <phoneticPr fontId="2" type="noConversion"/>
  </si>
  <si>
    <t>ㅇ 양지초교 및 양지초교사거리 도시대기질 측정소 설치</t>
    <phoneticPr fontId="2" type="noConversion"/>
  </si>
  <si>
    <t>부천시, LH</t>
    <phoneticPr fontId="2" type="noConversion"/>
  </si>
  <si>
    <t>부천시</t>
    <phoneticPr fontId="2" type="noConversion"/>
  </si>
  <si>
    <t>부천시, LH, 소사경찰서</t>
    <phoneticPr fontId="2" type="noConversion"/>
  </si>
  <si>
    <t>ㅇ 단지 인근 불법 주차차량 견인 조치(부천구간, 서울구간) 요청</t>
    <phoneticPr fontId="2" type="noConversion"/>
  </si>
  <si>
    <t>ㅇ 어린이 보호구역(스쿨존) 안전대책 수립 요청
- 어린이 보호구역 확대 재지정
- 양지초교사거리, 양지초교 초입 바닥신호등 설치
- 횡단보도 볼라드 설치
- 양지초교 인접 보도 경계석 기준 가드레일 SB1등급, 방호 울타리 설치
- 무단횡단 방지를 위한 휀스 어린이 보호구역 전구간 설치
- 횡단보도 음성보조 시스템 요청
- 속도표지판 설치 요청
- 횡단보도 보행신호 시간 연장 필요
- 방음벽 인근 CCTV 설치</t>
    <phoneticPr fontId="2" type="noConversion"/>
  </si>
  <si>
    <t>ㅇ 아파트 단지 가로등 증설 및 후문계단 보수 요청</t>
    <phoneticPr fontId="2" type="noConversion"/>
  </si>
  <si>
    <t>ㅇ 와이시티 아파트 단지내 정문 출차방면 교통 개선 대책 필요
- (꼬리물기 단속중, 정체시 진입금지 등) 표지판 설치
- 좌회전 신호 연장 등</t>
    <phoneticPr fontId="2" type="noConversion"/>
  </si>
  <si>
    <t>ㅇ 와이시티 아파트 후문 인근 버스정류장 신설 요청
 ※ 양지초, 부안초 정류장 / 범박휴먼시아 1단지 정류장의 
경우 거리가 멀어 이용에 어려움</t>
    <phoneticPr fontId="2" type="noConversion"/>
  </si>
  <si>
    <t>ㅇ 공사 비산먼지 저감 대책 관련
- 세륜기, 세차시설 등 근본적인 대책 마련 요청 및 단속 강화
- 건기가 다가옴에 따라, 지속적인 살수차 운행 요청</t>
    <phoneticPr fontId="2" type="noConversion"/>
  </si>
  <si>
    <t>ㅇ 와이시티 아파트 후문 인근 통행로 보수 요청
 ※ 인도가 일부 파손되어 유모차, 자전거 등 통행에 어려움</t>
    <phoneticPr fontId="2" type="noConversion"/>
  </si>
  <si>
    <t>하자관리</t>
    <phoneticPr fontId="2" type="noConversion"/>
  </si>
  <si>
    <t>27.1.</t>
    <phoneticPr fontId="2" type="noConversion"/>
  </si>
  <si>
    <t>교통정책과</t>
    <phoneticPr fontId="2" type="noConversion"/>
  </si>
  <si>
    <t>대중교통과</t>
    <phoneticPr fontId="2" type="noConversion"/>
  </si>
  <si>
    <t>기후에너지과</t>
    <phoneticPr fontId="2" type="noConversion"/>
  </si>
  <si>
    <t xml:space="preserve">ㅇ (LH) 세륜기 및 살수차를 운영 중이며, 아침 작업전 공사차량 작업자 환경교육 시행 중  </t>
    <phoneticPr fontId="2" type="noConversion"/>
  </si>
  <si>
    <t>25.12.</t>
    <phoneticPr fontId="2" type="noConversion"/>
  </si>
  <si>
    <t>ㅇ (市) 해당 요구사항은 다음과 같은 사유로 인하여 추진이 어려움
- 대기오염측정망 설치운영 지침 중 '측정소 입지기준' 미충족
부천시 대기환경측정소는 현재 5개소(소사본동, 내동, 중2동, 오정동, 송내대로) 운영 중임.
대기오염측정소 입지기준은 '대기오염측정망 설치 및 운영지침'을 따르며, 그 중 '측정소 간 간격은 4km이상을 유지하여야 한다' 등의 규정을 두어 측정소간 거리중복을 최소화하도록 되어있음.
또한, 신규설치의 경우, 환경부와 경기도보건환경연구원의 협의와 심사를 통한 최종 승인 절차가 요구됨. 
제안된 위치 [양지초교 및 양지초교 사거리(괴안동42-17)]에서 인근 현재 운영 중인 측정소(소사본동64)까지의 거리는 약2km이며, 인근 측정소 정상 운영 및 입지기준 미 충족 등의 사유로 환경부와 보건환경연구원의 승인을 우선순위로 받아내기에는 현실적으로 큰 어려움이 있을 것으로 사료됨.</t>
    <phoneticPr fontId="2" type="noConversion"/>
  </si>
  <si>
    <t>25.4.</t>
    <phoneticPr fontId="2" type="noConversion"/>
  </si>
  <si>
    <t>ㅇ (LH) 1.와이시티 후문 가로등 증설 및 조명 설치 완료하였으며, 
         2. 후문계단 보수 및 교통안전시설물의 경우 설치 예정임</t>
    <phoneticPr fontId="2" type="noConversion"/>
  </si>
  <si>
    <t>26.4.</t>
    <phoneticPr fontId="2" type="noConversion"/>
  </si>
  <si>
    <t>주차지도과</t>
    <phoneticPr fontId="2" type="noConversion"/>
  </si>
  <si>
    <t>25.4.</t>
    <phoneticPr fontId="2" type="noConversion"/>
  </si>
  <si>
    <t>ㅇ (市) 불법주차차량 견인은 어려우며, 지속적인 순회 단속 실시하겠음</t>
    <phoneticPr fontId="2" type="noConversion"/>
  </si>
  <si>
    <t>소사구
건설안전과</t>
    <phoneticPr fontId="2" type="noConversion"/>
  </si>
  <si>
    <t>ㅇ (市) 소사동로(괴안동 47 등) 일원 과속방지턱 설치의 경우 소사동로는 왕복 4~6차로의 보조간선도로로서, 도로안전시설 설치 및 관리지침(국토교통부)에 따라 과속방지턱 설치 불가능
ㅇ (LH) 관계기관과 협의하여 검토 하겠음</t>
    <phoneticPr fontId="2" type="noConversion"/>
  </si>
  <si>
    <t>공원조성과</t>
    <phoneticPr fontId="2" type="noConversion"/>
  </si>
  <si>
    <t>26.6.</t>
    <phoneticPr fontId="2" type="noConversion"/>
  </si>
  <si>
    <t>'25.4.</t>
    <phoneticPr fontId="2" type="noConversion"/>
  </si>
  <si>
    <t>25.상</t>
    <phoneticPr fontId="2" type="noConversion"/>
  </si>
  <si>
    <t>ㅇ 아파트 정문 → A-1블록 방향 우회전 정체 해소를 위한 펜스 조정 및 임시 통행로 확보 요청
(사유: 좌회전 대기 차량으로 인한 우회전 지연)</t>
    <phoneticPr fontId="2" type="noConversion"/>
  </si>
  <si>
    <t>LH</t>
    <phoneticPr fontId="2" type="noConversion"/>
  </si>
  <si>
    <t xml:space="preserve">ㅇ 일부구간 펜스 철거 및 통행로 확보 완료 </t>
    <phoneticPr fontId="2" type="noConversion"/>
  </si>
  <si>
    <t>25.5.</t>
    <phoneticPr fontId="2" type="noConversion"/>
  </si>
  <si>
    <t>ㅇ 소사동로 내 아파트 → 양지초 방향 구간의 임시 차선 확보 요청</t>
    <phoneticPr fontId="2" type="noConversion"/>
  </si>
  <si>
    <t>25.상 추가의견</t>
    <phoneticPr fontId="2" type="noConversion"/>
  </si>
  <si>
    <t>ㅇ 아파트 정문 출차 구간 내 도로면보다 돌출된 맨홀에 대한 보수 및 정비 요청</t>
    <phoneticPr fontId="2" type="noConversion"/>
  </si>
  <si>
    <t>'25.05.</t>
    <phoneticPr fontId="2" type="noConversion"/>
  </si>
  <si>
    <t>ㅇ 아파트 후문 계단 환경 개선을 위한 근본적인 대책 마련 요청
(※ 기존 유모차 통행로와는 별도 사항)</t>
    <phoneticPr fontId="2" type="noConversion"/>
  </si>
  <si>
    <t>ㅇ (기타 사항) 아테라자이(B-2블록) 공사에 따른 분진 피해 보상 여부</t>
    <phoneticPr fontId="2" type="noConversion"/>
  </si>
  <si>
    <t>지속추진</t>
    <phoneticPr fontId="2" type="noConversion"/>
  </si>
  <si>
    <t>부천시
(소사구
환경건축과)</t>
    <phoneticPr fontId="2" type="noConversion"/>
  </si>
  <si>
    <t>1년 이내</t>
    <phoneticPr fontId="2" type="noConversion"/>
  </si>
  <si>
    <t>2년 이내</t>
    <phoneticPr fontId="2" type="noConversion"/>
  </si>
  <si>
    <t>25.하</t>
    <phoneticPr fontId="2" type="noConversion"/>
  </si>
  <si>
    <t>25.10.</t>
    <phoneticPr fontId="2" type="noConversion"/>
  </si>
  <si>
    <t>ㅇ 와이시티 아파트 후문→범박휴먼시아 1단지 삼거리(괴안동 50 부근) 방면 횡단보도 및 신호등 설치 요청</t>
    <phoneticPr fontId="2" type="noConversion"/>
  </si>
  <si>
    <t>ㅇ 양지초 통학로 및 보행로 안전 개선 요청
- 학생들의 안전을 위해 교통안전요원 또는 신호요원 추가 배치 필요</t>
    <phoneticPr fontId="2" type="noConversion"/>
  </si>
  <si>
    <t>ㅇ 양지초교 사거리 생활형 그늘막 설치 요청(무더위, 한파 대비)</t>
    <phoneticPr fontId="2" type="noConversion"/>
  </si>
  <si>
    <t>경찰서</t>
    <phoneticPr fontId="2" type="noConversion"/>
  </si>
  <si>
    <t>ㅇ 보육 연계를 위해 단지 인근 돌봄센터 등 기반시설 설치 요청</t>
    <phoneticPr fontId="2" type="noConversion"/>
  </si>
  <si>
    <t>ㅇ 뒷산 정상까지 등산로 조성
- 단지외부 산과 항동으로 녹지축 연결 모색 산책로와 등산로 조성
- 정확한 완공 시점 문의</t>
    <phoneticPr fontId="2" type="noConversion"/>
  </si>
  <si>
    <t>ㅇ 아파트 후문 인근 공사차량 주정차 단속 강화 (심야시간대 포함)</t>
    <phoneticPr fontId="2" type="noConversion"/>
  </si>
  <si>
    <t xml:space="preserve">ㅇ 아파트 안내표지판 설치 요청
- 현재 아파트 정문이 공사 현장 내부에 위치하여 진입 혼선, 안전 문제 발생
 → 입주민과 방문객의 불편 해소를 위해 명확한 위치 안내표지판 필요 </t>
    <phoneticPr fontId="2" type="noConversion"/>
  </si>
  <si>
    <t>ㅇ 아파트 후문 방음벽 재검토
- 현재 상단 수평이 맞지 않고, 뒤틀려진 부분이 있는 것으로 보임
→ 시야 확보 가능한 투명 소재로 높이를 낮춰 안전하게 재시공 요청</t>
    <phoneticPr fontId="2" type="noConversion"/>
  </si>
  <si>
    <t>ㅇ 공사 현장 비산먼지 및 소음 문제 심각
 - 비산먼지, 자재 가루 등이 단지 내로 많이 유입되고 있음
  → 가림막 설치 등 먼지 유입을 최소화할 수 있는 조치·대책 필요
 - 아테라자이 공사현장의 이른시간 및 밤늦게 작업 문제 (06시, 22시 등)
  → 법정 공사 시간 준수 및 공사 진행 상황에 대한 지속적인 안내·공유 요청</t>
    <phoneticPr fontId="2" type="noConversion"/>
  </si>
  <si>
    <t>ㅇ 데이터센터 공사 시 소음·진동 저감 및 완공 후 저감 설비 선제 설치 요청</t>
    <phoneticPr fontId="2" type="noConversion"/>
  </si>
  <si>
    <t>ㅇ 과속단속 카메라 위치 조정
 - 현재 과속카메라 위치는 과속을 줄이는 역할이 미비해 보임 
 → 소사동로 30KM 과속 단속카메라 위치 조정 또는 후면 단속 필요</t>
    <phoneticPr fontId="2" type="noConversion"/>
  </si>
  <si>
    <t>ㅇ 아파트 정문 출입구~서울 향동방향 인도 개선 및 가로등 증설</t>
    <phoneticPr fontId="2" type="noConversion"/>
  </si>
  <si>
    <t>ㅇ 아파트 정문 출입구 교통 개선 요청
- 단속용 CCTV 및 경고 표지판 추가 설치
- 교통관리 인력 상시 배치
- 비보호 좌회전 및 출입차선 확장 검토 등</t>
    <phoneticPr fontId="2" type="noConversion"/>
  </si>
  <si>
    <t>ㅇ 와이시티 단지 우천 시 침수 대비 철저 요청
- 도로의 맨홀 주변 및 굴곡진 구간에서 물고임 현상 발생 등</t>
    <phoneticPr fontId="2" type="noConversion"/>
  </si>
  <si>
    <t>ㅇ 인근 A1BL(행복주택) 공사 관련
- 현재 공사 중단 상태로, 향후 우천 시 토사 확산 및 악취 발생 가능성 있음
→ 아파트 정문 인근에 기 유출된 토사는 조속히 정비하고,
   사전 대비 차원에서 방수포 및 차단막을 설치하여 환경 안전화를 도모할 필요가 있어보임</t>
    <phoneticPr fontId="2" type="noConversion"/>
  </si>
  <si>
    <t>ㅇ 아파트 후문 방음벽 주변 담배꽁초 등으로 인한 환경 정비 요청</t>
    <phoneticPr fontId="2" type="noConversion"/>
  </si>
  <si>
    <t>ㅇ 단지 유입 상·하수도 관리 철저 및 수질 개선 요청
 - 샤워필터 교체 주기 단축 등 관련 현상 발생</t>
    <phoneticPr fontId="2" type="noConversion"/>
  </si>
  <si>
    <t>ㅇ (LH) 완충녹지는 공사 중으로 데크 경사로 설치는 완료하였으나 경사면 처리 등 추가 공사 시행(식재, 시설물) 후 정리 예정</t>
    <phoneticPr fontId="2" type="noConversion"/>
  </si>
  <si>
    <t xml:space="preserve">[LH]
- 현장확인 후 하자부분 보수 조치를 하겠으며, 소규모 환경영향평가를 통해 소음저감 방안으로 사업지구 내외여건을 고려하여 혼합형 방음벽(흡음형+투명형)을 설치된 상황으로 투명형 방음판은 반영 불가 </t>
    <phoneticPr fontId="2" type="noConversion"/>
  </si>
  <si>
    <t>[LH]
- 아파트 정문 방수포, 톤마대 등 조치완료</t>
    <phoneticPr fontId="2" type="noConversion"/>
  </si>
  <si>
    <t>[LH]
- 조성공사 담당자 및 관리소직원 확인결과 이상 없음</t>
    <phoneticPr fontId="2" type="noConversion"/>
  </si>
  <si>
    <t>[부천시 주차지도과]
- 불법주정차 견인 및 21시 이후 심야단속은 어려우며 관련 부서와 적극 협의 및 지속적인 순회단속 실시하겠음</t>
    <phoneticPr fontId="2" type="noConversion"/>
  </si>
  <si>
    <t>ㅇ 차량 등 단속 소관부서 안내
 · 덤프트럭 등 건설장비 불법주기단속 : 차량등록과
 · 영업용자동차 밤샘주차단속 : 대중교통과</t>
    <phoneticPr fontId="2" type="noConversion"/>
  </si>
  <si>
    <t>LH, 
부천교육지원청</t>
    <phoneticPr fontId="2" type="noConversion"/>
  </si>
  <si>
    <t>장기추진</t>
    <phoneticPr fontId="2" type="noConversion"/>
  </si>
  <si>
    <t>부천시
(도시개발과)</t>
    <phoneticPr fontId="2" type="noConversion"/>
  </si>
  <si>
    <t>LH, 
부천시
(소사구 환경건축과)</t>
    <phoneticPr fontId="2" type="noConversion"/>
  </si>
  <si>
    <t>LH, 
부천시
(대중교통과)</t>
    <phoneticPr fontId="2" type="noConversion"/>
  </si>
  <si>
    <t>LH, 
부천시
(교통정책과)
경찰서</t>
    <phoneticPr fontId="2" type="noConversion"/>
  </si>
  <si>
    <t>부천시
(주차지도과)</t>
    <phoneticPr fontId="2" type="noConversion"/>
  </si>
  <si>
    <t>부천시
(아동보육과)</t>
    <phoneticPr fontId="2" type="noConversion"/>
  </si>
  <si>
    <t>[부천시 아동보육과]
- 신규 500세대 이상 주택단지 내 다함께돌봄센터 설치 의무화이나
- 부천괴안지구는 500세대 미만으로 의무설치 단지가 아님
- 아동인구 감소 및 의무설치 주택단지가 아닌관계로 설치가 어려울 것으로 사료됨</t>
    <phoneticPr fontId="2" type="noConversion"/>
  </si>
  <si>
    <t>[LH]
-  어린이보호구역(30km) 및 감속시설이 설치된 상황으로 보도육교 설치시 중복시설로 이용률이 낮을 것으로 판단되며, 학생들의 통행불편 및 안전사고 우려가 발생될 우려가 있어 보도육교 실치는 불가
[부천교육지원청]
- 추후 육교 설치 진행 시 관계부서 협조할 예정</t>
    <phoneticPr fontId="2" type="noConversion"/>
  </si>
  <si>
    <t>[경찰서]
- 해당 구간 과속 무인교통단속장비의 경우 철거 후 다기능장비로 재설치 예정으로 위치 조정도 같이 진행예정임</t>
    <phoneticPr fontId="2" type="noConversion"/>
  </si>
  <si>
    <t>ㅇ (市) 횡단보도 신설은 경찰서 결정 사항이므로, 경찰서 결정 결과에 따라 정비 검토
ㅇ (LH) 관계기관과 협의하여 검토하겠음
ㅇ(경찰서) 기존 횡단보도와 요청지점까지의 거리가 매우 근접하고 추가 설치시 신호현시 추가로 차량 정체 발생 우려 예상되어 해당 교차로 다수 이용하는 범박휴먼시아 1단지 주민들의 반대 의견 예상되어 주민들간 협의가 필요, 현 상황에서는 교통효율성과 안전성을 고려할 때 별도의 횡단보도 추가 설치는 어려움.</t>
    <phoneticPr fontId="2" type="noConversion"/>
  </si>
  <si>
    <t>LH, 
부천시
(소사구 도시미관과)</t>
    <phoneticPr fontId="2" type="noConversion"/>
  </si>
  <si>
    <t>ㅇ (市) 표지판 신설 및 신호체계 변경 사항은 경찰서 결정 사항이므로, 관할 소사경찰서, 교통정보센터와 협의하여 개선사항 검토
ㅇ (LH)  교통표지판 등 관계기관 협의하여 설치 검토 하겠음
ㅇ(경찰서) 표지판 설치완료, 신호 연장 조치 완료</t>
    <phoneticPr fontId="2" type="noConversion"/>
  </si>
  <si>
    <t>26.상</t>
    <phoneticPr fontId="2" type="noConversion"/>
  </si>
  <si>
    <t>○ 소새울역 연계 버스 이용을 위한 정류장 추가 설치 요청
- 현 정류장 접근 동선이 야간 시간대 안전에 취약하여, 와이시티 단지 건너편 정류장 신설 요청</t>
    <phoneticPr fontId="2" type="noConversion"/>
  </si>
  <si>
    <t>신규</t>
    <phoneticPr fontId="2" type="noConversion"/>
  </si>
  <si>
    <t>25.상
25.하</t>
    <phoneticPr fontId="2" type="noConversion"/>
  </si>
  <si>
    <t>25.상 추가의견
25.하</t>
    <phoneticPr fontId="2" type="noConversion"/>
  </si>
  <si>
    <t>○ 근린공원1 → 항동 방향으로 연결되는 보행 동선 요청</t>
    <phoneticPr fontId="2" type="noConversion"/>
  </si>
  <si>
    <t>[부천시 도시개발과]
- 관계기관, 와이시티 입주민, 데이터센터 시공사로 구성한 회의 개최 계획중</t>
    <phoneticPr fontId="2" type="noConversion"/>
  </si>
  <si>
    <t>○ 단지 후면 산책로 내 저층 세대 사생활 보호 대책 강구 요청
- 단순 식재(수목)을 통한 차폐 외에, 산책로 선형 변경 등 근본적인 개선안 마련 필요</t>
    <phoneticPr fontId="2" type="noConversion"/>
  </si>
  <si>
    <t>○ 부천괴안 지구 내 공사 신속 추진 요청
- 아동 활동 반경 내 장기간 공사로 인한 안전 위험요소 지속발생</t>
    <phoneticPr fontId="2" type="noConversion"/>
  </si>
  <si>
    <t>○ 신혼희망타운 내 어린이 놀이터 1개소 외, 입주 아동 놀이시설 부족에 따른 시설 확충 요청</t>
    <phoneticPr fontId="2" type="noConversion"/>
  </si>
  <si>
    <t>ㅇ 도로 공사 완료</t>
    <phoneticPr fontId="2" type="noConversion"/>
  </si>
  <si>
    <t>[LH]
- 조성공사 완료에 따라 양지초등학교 운영 검토 필요</t>
    <phoneticPr fontId="2" type="noConversion"/>
  </si>
  <si>
    <t>26.7.</t>
    <phoneticPr fontId="2" type="noConversion"/>
  </si>
  <si>
    <t>ㅇ (LH) 보행자도로 공사 완료</t>
    <phoneticPr fontId="2" type="noConversion"/>
  </si>
  <si>
    <t>ㅇ (市) 근린공원(원형지보존)으로 결정되어 항동지구 인접 등산로 반영예정
ㅇ (LH) 뒷산 정상 까지 보행할 수 있는 보행동선 및 진출입 구간을 반영하여 항동으로 녹지축 연결 예정 (공사준공 '26. 12월 예정)</t>
    <phoneticPr fontId="2" type="noConversion"/>
  </si>
  <si>
    <t>26.12.</t>
    <phoneticPr fontId="2" type="noConversion"/>
  </si>
  <si>
    <t>ㅇ (LH) 도로공사 완료</t>
    <phoneticPr fontId="2" type="noConversion"/>
  </si>
  <si>
    <t xml:space="preserve">ㅇ후문계단 추가 시설물(와이시티 입주민 투표 진행 중) 및 요청사항 반영 검토 </t>
    <phoneticPr fontId="2" type="noConversion"/>
  </si>
  <si>
    <t>ㅇ (LH) 아파트 정문 출입구 ~ 서울 향동 방향 간 완충녹지 공원등(약 30m) 및 가로등
(약 35m) 간격 설치예정
ㅇ 완충녹지 구간 작업진행 중(공원등설치 진행중-조경팀 도로조성후 설치예정-2026년4월~5월경)
ㅇ 가로등설치는 완료 되었습니다(35m이내간격 입니다)</t>
    <phoneticPr fontId="2" type="noConversion"/>
  </si>
  <si>
    <t>27.11.</t>
    <phoneticPr fontId="2" type="noConversion"/>
  </si>
  <si>
    <t>[LH]
- 기존 그늘막 설치로 인하여 반영 불가</t>
    <phoneticPr fontId="2" type="noConversion"/>
  </si>
  <si>
    <t>[LH]
- 상시 살수차, 세륜기 등 운영 중
※ [A-1BL] 현재 와이시티 진입로는 미사용 중이며, 현재 공사가설도로로 사용중인 연동로 방향으로 상시 살수차(2회//日), 세륜기 등 운영 중
[부천시 소사구 환경건축과]
- 현장 관계자에게 비산먼지 발생을 억제하기 위해 필요한 조치기준을 준수하고 작업 시 수시 살수 및 공사장 주변 도로 청소 등 비산먼지 발생이 최소화되도록 행정지도 함.                                                               
- 이른 아침 및 야간 시간대 작업을 자제하고, 자재·장비 취급 시 각별히 주의하여 충격소음 등 인위적인 소음 발생을 억제 조치하여 인근 주민들의 소음 불편이 최소화되도록 현장 관리를 철저히 하도록 행정지도 함.
- 공사 소음·먼지로 인한 주민들의 불편사항이 최소화되도록 지속적으로 해당 공사장 관리를 철저히 하겠음.</t>
    <phoneticPr fontId="2" type="noConversion"/>
  </si>
  <si>
    <t>[LH]
- 도로공사 공사완료</t>
    <phoneticPr fontId="2" type="noConversion"/>
  </si>
  <si>
    <t>[LH]
- 쓰레기투기 및 금연금지 현수막 설치 완료하였으며 필요시 추가 설치 예정
[부천시 소사구 도시미관과]
- 도로 부근 매월 1회 이상 청소업체에 전달하여 청소하도록 하겠음</t>
    <phoneticPr fontId="2" type="noConversion"/>
  </si>
  <si>
    <t>[LH]
- 개인 아파트 안내 목적의 표지판은 설치 대상에 해당하지 않아 설치가 어려움</t>
    <phoneticPr fontId="2" type="noConversion"/>
  </si>
  <si>
    <r>
      <t xml:space="preserve">[LH]
- 관계기관과 협의하여 검토하겠음
[부천시 교통정책과]
- 무인교통단속장비 신설은 경찰서 결정 사항이므로, 경찰서 결정 결과에 따라 정비 검토
[경찰서]
- 신호과속 무인교통단속장비의 경우 설치 요청 지점이 양지초교사거리(전방향 단속장비 설치 예정)와 근접하여 중복단속 우려로 인해 추가 설치는 어려움(무인교통단속장비의 경우 최소 한개 교차로는 건너서 설치)
- 교통외근직원 현재 2명 근무 중으로 음주운전 등 112신고 출동 등 업무 공백방지 및 특정 아파트 입구 교차로에 대한 교통관리 등 형평성 문제로 인해 상시 배치 불가.
 </t>
    </r>
    <r>
      <rPr>
        <b/>
        <sz val="10"/>
        <rFont val="맑은 고딕"/>
        <family val="3"/>
        <charset val="129"/>
      </rPr>
      <t>※ 표지판 설치완료, 신호 연장 조치 완료</t>
    </r>
    <phoneticPr fontId="2" type="noConversion"/>
  </si>
  <si>
    <t>LH, 
부천시
(공원조성과)</t>
    <phoneticPr fontId="2" type="noConversion"/>
  </si>
  <si>
    <t>부천괴안지구 입주지원협의회(3회) 건의사항 조치계획</t>
    <phoneticPr fontId="8" type="noConversion"/>
  </si>
  <si>
    <t>2026년 6월 기준</t>
    <phoneticPr fontId="2" type="noConversion"/>
  </si>
  <si>
    <t xml:space="preserve">ㅇ (市) 와이시티 아파트 후문 인근 보도 공사로 인해 현재 정류소 신설에 어려움이 있어, 해당 구간 공사 완료후 설치 가능
ㅇ (LH) 기존 버스정류장이 인근에 운영 중으로 현재 추가 설치는 어려우며, 향후 버스노선 운영계획 확정시 설치여부를 검토하겠음 </t>
    <phoneticPr fontId="2" type="noConversion"/>
  </si>
  <si>
    <r>
      <t xml:space="preserve">ㅇ (市) </t>
    </r>
    <r>
      <rPr>
        <b/>
        <sz val="10"/>
        <rFont val="맑은 고딕"/>
        <family val="3"/>
        <charset val="129"/>
      </rPr>
      <t>(보행안전시설물)</t>
    </r>
    <r>
      <rPr>
        <sz val="10"/>
        <rFont val="맑은 고딕"/>
        <family val="3"/>
        <charset val="129"/>
      </rPr>
      <t xml:space="preserve"> 바닥신호등, 볼라드, 보차도펜스, 음성안내보조장치 등 보행안전시설물 설치 관련은 한정된 예산으로 교통약자 보행량 등 종합적으로 검토 후 우선순위에 따라 정비 되고 있기에 상기 지점 또한 정비 검토지점으로 포함  
 </t>
    </r>
    <r>
      <rPr>
        <b/>
        <sz val="10"/>
        <rFont val="맑은 고딕"/>
        <family val="3"/>
        <charset val="129"/>
      </rPr>
      <t>(어린이보호구역 확대 지정)</t>
    </r>
    <r>
      <rPr>
        <sz val="10"/>
        <rFont val="맑은 고딕"/>
        <family val="3"/>
        <charset val="129"/>
      </rPr>
      <t xml:space="preserve"> 보호구역 지정 관련은 인근학교 시설장 신청서 제출 및 보호구역 지정 여부 타당성 검토, 제한속도 및 주정차금지 지정 등 경찰서 협의를 통하여 진행 예정임    
ㅇ (LH) 양지초교 사거리의 경우 바닥신호등 설치작업 완료되어, 5월 현재 작동중
와이시티사거리는 수목이식 및 아스팔트 작업 완료 후 설치예정 
ㅇ (경찰서) 양지초교사거리 바닥신호등(음성보조 포함), 투광기, 방호울타리 설치완료했으며 무단횡단 방지를 위한 중앙분리대, 속도표지판은 설치 예정임.</t>
    </r>
    <phoneticPr fontId="2" type="noConversion"/>
  </si>
  <si>
    <r>
      <t xml:space="preserve">ㅇ 지구 인근 버스 및 대중교통 이용 불편 개선 요청
 - 기존 버스정류장 철거에 따라 신규(간이) 정류장 신설
 - 구로 항동 방면 버스정류장(17161, 17162) 시설 개선 요청
</t>
    </r>
    <r>
      <rPr>
        <sz val="9"/>
        <rFont val="맑은 고딕"/>
        <family val="3"/>
        <charset val="129"/>
      </rPr>
      <t xml:space="preserve"> </t>
    </r>
    <r>
      <rPr>
        <sz val="9"/>
        <rFont val="HY울릉도M"/>
        <family val="1"/>
        <charset val="129"/>
      </rPr>
      <t>(버스 운행 안내 시스템 및 그늘막, 비산먼지 가림막 등 설치 검토)</t>
    </r>
    <r>
      <rPr>
        <sz val="10"/>
        <rFont val="맑은 고딕"/>
        <family val="3"/>
        <charset val="129"/>
      </rPr>
      <t xml:space="preserve">
 - 괴안지구→역곡역, 온수역, 천왕역 방면 버스 증차 요청
 - 단지 인근 경기도 똑버스 운행 검토 요청</t>
    </r>
    <phoneticPr fontId="8" type="noConversion"/>
  </si>
  <si>
    <r>
      <t>[LH]
- 소사동로 인근 신규 버스정류장 설치 완료
[부천시 대중교통과]
- 괴안공공주택지구 대중교통(정류장 시설물 등) 개선사항은 사업시행자인 LH에서 검토 및 추진 필요한 사항
- 해당 정류장은 부천시 관할이 아니며 구로구에서 검토 및 추진 필요한 사항 
- 현재 부천시 관할 노선 중 괴안지구 인근 각 역사 방면 노선은 다음과 같이 운행중으로(역곡역: 19번, 60번, 75번, 57번, 99번, 10A번, 온수역: 57번, 57-1번, 천왕역: 56-1번) 시 관할 노선 증차 시에는 운수종사자가 충원되어야 가능하나 현재 관내 노선버스 운수종사자는 다른 지자체 운수업체로의 이직, 주 52시간 근로시간 준수 등의 사유로 매우 부족하여 증차가 어려운 상황임
- 현재 똑버스는 범박</t>
    </r>
    <r>
      <rPr>
        <sz val="10"/>
        <rFont val="Calibri"/>
        <family val="3"/>
        <charset val="161"/>
      </rPr>
      <t>·</t>
    </r>
    <r>
      <rPr>
        <sz val="10"/>
        <rFont val="맑은 고딕"/>
        <family val="3"/>
        <charset val="129"/>
      </rPr>
      <t>옥길동/고강동 구역에서 운행 중이며 해당 동에 거주하고 있는 주민의 이동편의 증진을 위해 국토부 스마트도시 규제샌드박스 특례를 활용하여 도입한 사항으로 괴안동은 특례 구역에 포함되지 않아 단기간 내 운행 가능 여부 검토 어려움.</t>
    </r>
    <phoneticPr fontId="2" type="noConversion"/>
  </si>
  <si>
    <r>
      <t xml:space="preserve">[LH]
-  </t>
    </r>
    <r>
      <rPr>
        <sz val="10"/>
        <rFont val="맑은 고딕"/>
        <family val="3"/>
        <charset val="129"/>
      </rPr>
      <t xml:space="preserve">기존 버스정류장이 인근에 운영 중으로 현재 추가 설치는 어려우며, 향후 버스노선 운영계획 확정시 설치여부를 검토하겠음 </t>
    </r>
    <r>
      <rPr>
        <b/>
        <sz val="10"/>
        <rFont val="맑은 고딕"/>
        <family val="3"/>
        <charset val="129"/>
      </rPr>
      <t xml:space="preserve">
[부천시 대중교통과]
</t>
    </r>
    <r>
      <rPr>
        <sz val="10"/>
        <rFont val="맑은 고딕"/>
        <family val="3"/>
        <charset val="129"/>
      </rPr>
      <t>- 현재 해당 단지 인근 대중교통 이용은 주변의 '양지초교.부안초교(12146),  부안초교입구.범박휴먼시아1단지(12456)'을 통해 이루어지고 있음.
- 다만, 향후 부천괴안 공공주택지구 조성 완료 및 입주 시기에 맞춰 주변 도로 여건과 대중교통 이용 수요가 크게 변화할 것으로 예상됨.
- 따라서 제안하신 정류장 신설 건은 향후 괴안지구 교통망 확충 및 전반적인 버스 노선 체계 개편 계획과 연계하여, 도로 기하구조 및 노선 운행 여건 등을 종합적으로 고려해 장기적으로 검토할 예정임.</t>
    </r>
    <phoneticPr fontId="2" type="noConversion"/>
  </si>
  <si>
    <r>
      <t xml:space="preserve">○ 무인교통단속장비 설치 일정 관련 문의
- 설치 소요기간이 3개월 이내로 인지하고 있는 바, 단축가능 여부 및 구체적 일정 안내 요청
</t>
    </r>
    <r>
      <rPr>
        <sz val="10"/>
        <rFont val="HY견고딕"/>
        <family val="1"/>
        <charset val="129"/>
      </rPr>
      <t xml:space="preserve">※ 관계기관(LH 등)과 협의를 통해 무인단속카메라 4대 설치 확정 및 민원 회신 완료 ('26.3.)
</t>
    </r>
    <r>
      <rPr>
        <sz val="10"/>
        <rFont val="맑은 고딕"/>
        <family val="3"/>
        <charset val="129"/>
        <scheme val="major"/>
      </rPr>
      <t xml:space="preserve">○ 단속장비 설치 지연 시 안전 대책 강구
- 사거리 보행가드레일 인근 </t>
    </r>
    <r>
      <rPr>
        <b/>
        <sz val="10"/>
        <rFont val="맑은 고딕"/>
        <family val="3"/>
        <charset val="129"/>
        <scheme val="major"/>
      </rPr>
      <t>'어린이 보행주의' 현수막</t>
    </r>
    <r>
      <rPr>
        <sz val="10"/>
        <rFont val="맑은 고딕"/>
        <family val="3"/>
        <charset val="129"/>
        <scheme val="major"/>
      </rPr>
      <t xml:space="preserve"> 게시 또는 </t>
    </r>
    <r>
      <rPr>
        <b/>
        <sz val="10"/>
        <rFont val="맑은 고딕"/>
        <family val="3"/>
        <charset val="129"/>
        <scheme val="major"/>
      </rPr>
      <t>LED 안전표지판</t>
    </r>
    <r>
      <rPr>
        <sz val="10"/>
        <rFont val="맑은 고딕"/>
        <family val="3"/>
        <charset val="129"/>
        <scheme val="major"/>
      </rPr>
      <t xml:space="preserve"> 등 교통안전시설물 추가 설치 요청</t>
    </r>
    <phoneticPr fontId="2" type="noConversion"/>
  </si>
  <si>
    <r>
      <t xml:space="preserve">[LH]
- </t>
    </r>
    <r>
      <rPr>
        <sz val="10"/>
        <rFont val="맑은 고딕"/>
        <family val="3"/>
        <charset val="129"/>
      </rPr>
      <t>3개월 이내 설치예정임 (5월 제품승인, 6월 물품생산, 7월 설치 예정)</t>
    </r>
    <r>
      <rPr>
        <b/>
        <sz val="10"/>
        <rFont val="맑은 고딕"/>
        <family val="3"/>
        <charset val="129"/>
      </rPr>
      <t xml:space="preserve">
[부천시 교통정책과]
- </t>
    </r>
    <r>
      <rPr>
        <sz val="10"/>
        <rFont val="맑은 고딕"/>
        <family val="3"/>
        <charset val="129"/>
      </rPr>
      <t>최종 협의 사항대로 양지초교사거리 일대 무인교통단속장비 4대 설치 예정, 7월 중 설치완료 시 인수 및 관능검사 실시 후 시설물 인수 예정</t>
    </r>
    <r>
      <rPr>
        <b/>
        <sz val="10"/>
        <rFont val="맑은 고딕"/>
        <family val="3"/>
        <charset val="129"/>
      </rPr>
      <t xml:space="preserve">
[경찰서]
-</t>
    </r>
    <r>
      <rPr>
        <sz val="10"/>
        <rFont val="맑은 고딕"/>
        <family val="3"/>
        <charset val="129"/>
      </rPr>
      <t xml:space="preserve"> 무인교통단속장비 현장 실사 완료하여 설치예정이며, 교통안전시설물(노면색깔유도선, 중앙분리대, 지그재그 서행유도 노면표시, 안전지대 설치, 장방형 경광등 2개소 설치,코너휀스) 추가 설치를 LH과 협의 완료하였으며, 순차적으로 설치 진행중임.</t>
    </r>
    <phoneticPr fontId="2" type="noConversion"/>
  </si>
  <si>
    <t>25.상
25.하
'26.상</t>
    <phoneticPr fontId="2" type="noConversion"/>
  </si>
  <si>
    <t>25.상
'26.상</t>
    <phoneticPr fontId="2" type="noConversion"/>
  </si>
  <si>
    <t>ㅇ 와이시티 아파트 통행로 미완공으로 보행 불편 발생
- 신혼희망타운 지역인 점을 고려하여, 보도블럭 및 인도휀스를 시공해 보행자 안전을 확보할 필요가 있음
 ※ 우선, 보도블럭 설치 전까지 야자매트 유지보수 지속 시행 바람</t>
    <phoneticPr fontId="2" type="noConversion"/>
  </si>
  <si>
    <t>[LH]
- 항동지구 푸른수목원 내 등산로와 근린공원 등산로를 연결하여 보행동선 확보 예정
[부천시 공원조성과]
- 근린공원에서 항동 방향으로 연결되는 보행동선 반영예정</t>
    <phoneticPr fontId="2" type="noConversion"/>
  </si>
  <si>
    <t>[LH]
- 괴안 근린공원 내 등산로는 선형 조정 및 차폐 식재 완료하여 사생활 침해 최소화하였음.
- 현재 주요 노출구간은 항동 푸른수목원 등산로 구간으로, 해당 등산로의 선형 변경, 차폐 등은 푸른수목원 소관 사항임.</t>
    <phoneticPr fontId="2" type="noConversion"/>
  </si>
  <si>
    <t>[LH]
- 부천괴안 A-1BL 27년 11월 준공 예정일까지 안정적인 사업 추진이 이루어질 수 있도록 관리.</t>
    <phoneticPr fontId="2" type="noConversion"/>
  </si>
  <si>
    <r>
      <t xml:space="preserve">ㅇ 소사동로~양지초 사이 보도육교 검토 요청
- 사회적 약자 및 향후 어린이 보행 증가가 예상되어 보행 안전 확보를 위한 육교 설치 검토 필요
</t>
    </r>
    <r>
      <rPr>
        <sz val="10"/>
        <rFont val="맑은 고딕"/>
        <family val="3"/>
        <charset val="129"/>
        <scheme val="major"/>
      </rPr>
      <t xml:space="preserve"> ※ 기존 양지초 학생을 대상으로 설문조사를 시행하였으나, 인근 입주민을 대상으로 별도의 조사가 필요해 보인다는 의견 제출</t>
    </r>
    <phoneticPr fontId="2" type="noConversion"/>
  </si>
  <si>
    <r>
      <t>ㅇ 흡연구역 환경개선 요청
- 와이시티 정문 인근 흡연으로 인하여 입주민(아동 등)이 담배연기에 노출
→ 흡연부스 설치</t>
    </r>
    <r>
      <rPr>
        <b/>
        <sz val="10"/>
        <rFont val="맑은 고딕"/>
        <family val="3"/>
        <charset val="129"/>
      </rPr>
      <t xml:space="preserve"> </t>
    </r>
    <r>
      <rPr>
        <sz val="10"/>
        <rFont val="맑은 고딕"/>
        <family val="3"/>
        <charset val="129"/>
      </rPr>
      <t>및 외부시선, 연기 확산을 차단할 수 있는</t>
    </r>
    <r>
      <rPr>
        <b/>
        <sz val="10"/>
        <rFont val="맑은 고딕"/>
        <family val="3"/>
        <charset val="129"/>
      </rPr>
      <t xml:space="preserve"> </t>
    </r>
    <r>
      <rPr>
        <sz val="10"/>
        <rFont val="맑은 고딕"/>
        <family val="3"/>
        <charset val="129"/>
      </rPr>
      <t>가림막</t>
    </r>
    <r>
      <rPr>
        <b/>
        <sz val="10"/>
        <rFont val="맑은 고딕"/>
        <family val="3"/>
        <charset val="129"/>
      </rPr>
      <t xml:space="preserve"> </t>
    </r>
    <r>
      <rPr>
        <sz val="10"/>
        <rFont val="맑은 고딕"/>
        <family val="3"/>
        <charset val="129"/>
      </rPr>
      <t>등 개선시설 도입 검토 요청</t>
    </r>
    <phoneticPr fontId="2" type="noConversion"/>
  </si>
  <si>
    <r>
      <t xml:space="preserve">[LH]
- </t>
    </r>
    <r>
      <rPr>
        <sz val="10"/>
        <rFont val="맑은 고딕"/>
        <family val="3"/>
        <charset val="129"/>
      </rPr>
      <t>해당 구간은 공원 및 보행공간과 인전한 장소로 보행환경 및 주변 여건 등을 고려할 때 흡연부스 설치가 어려움</t>
    </r>
    <phoneticPr fontId="2" type="noConversion"/>
  </si>
  <si>
    <t>25.하
'26.상</t>
    <phoneticPr fontId="2" type="noConversion"/>
  </si>
  <si>
    <t>[LH]
- 준공지구로 단지 내 놀이시설 확충은 불가함</t>
    <phoneticPr fontId="2" type="noConversion"/>
  </si>
  <si>
    <r>
      <t xml:space="preserve">ㅇ 현장 관계자에게 비산먼지 발생을 억제하기 위해 필요한 조치기준을 준수하고 공사장 내외부 수시 살수 및 수송 차량 출입 시 세륜을 철저히 하도록 행정지도함.                                                                   
ㅇ 공사 소음·먼지로 인한 주민들의 불편사항이 최소화되도록 지속적으로 해당 공사장 관리를 철저히 하겠음.
</t>
    </r>
    <r>
      <rPr>
        <b/>
        <sz val="10"/>
        <rFont val="맑은 고딕"/>
        <family val="3"/>
        <charset val="129"/>
      </rPr>
      <t>※ 추가적으로, 부천시·시공사·입주민 간 별도 협의 진행 예정</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</si>
</sst>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11"/>
      <color theme="1"/>
      <name val="돋움"/>
      <family val="3"/>
      <charset val="129"/>
    </font>
    <font>
      <sz val="11"/>
      <color theme="1"/>
      <name val="맑은 고딕"/>
      <family val="3"/>
      <charset val="129"/>
      <scheme val="minor"/>
    </font>
    <font>
      <sz val="10"/>
      <name val="맑은 고딕"/>
      <family val="3"/>
      <charset val="129"/>
    </font>
    <font>
      <sz val="11"/>
      <color rgb="FF000000"/>
      <name val="맑은 고딕"/>
      <family val="3"/>
      <charset val="129"/>
    </font>
    <font>
      <sz val="10"/>
      <color rgb="FF000000"/>
      <name val="맑은 고딕"/>
      <family val="3"/>
      <charset val="129"/>
    </font>
    <font>
      <sz val="8"/>
      <name val="돋움"/>
      <family val="3"/>
      <charset val="129"/>
    </font>
    <font>
      <sz val="10"/>
      <color theme="1"/>
      <name val="HY견고딕"/>
      <family val="1"/>
      <charset val="129"/>
    </font>
    <font>
      <sz val="10"/>
      <color theme="1"/>
      <name val="맑은 고딕"/>
      <family val="3"/>
      <charset val="129"/>
    </font>
    <font>
      <b/>
      <sz val="13"/>
      <color rgb="FF000000"/>
      <name val="맑은 고딕"/>
      <family val="3"/>
      <charset val="129"/>
    </font>
    <font>
      <b/>
      <sz val="11"/>
      <color rgb="FF000000"/>
      <name val="맑은 고딕"/>
      <family val="3"/>
      <charset val="129"/>
    </font>
    <font>
      <b/>
      <sz val="12"/>
      <color rgb="FF000000"/>
      <name val="맑은 고딕"/>
      <family val="3"/>
      <charset val="129"/>
    </font>
    <font>
      <sz val="12"/>
      <color rgb="FF000000"/>
      <name val="맑은 고딕"/>
      <family val="3"/>
      <charset val="129"/>
    </font>
    <font>
      <sz val="13"/>
      <color rgb="FF000000"/>
      <name val="맑은 고딕"/>
      <family val="3"/>
      <charset val="129"/>
    </font>
    <font>
      <sz val="11"/>
      <name val="맑은 고딕"/>
      <family val="3"/>
      <charset val="129"/>
    </font>
    <font>
      <b/>
      <sz val="12"/>
      <color rgb="FF000000"/>
      <name val="경기천년제목 Light"/>
      <family val="1"/>
      <charset val="129"/>
    </font>
    <font>
      <sz val="11"/>
      <name val="돋움"/>
      <family val="3"/>
      <charset val="129"/>
    </font>
    <font>
      <b/>
      <sz val="11"/>
      <color rgb="FFFF0000"/>
      <name val="맑은 고딕"/>
      <family val="3"/>
      <charset val="129"/>
    </font>
    <font>
      <sz val="20"/>
      <color rgb="FF000000"/>
      <name val="HY견고딕"/>
      <family val="1"/>
      <charset val="129"/>
    </font>
    <font>
      <b/>
      <sz val="10"/>
      <color rgb="FF000000"/>
      <name val="맑은 고딕"/>
      <family val="3"/>
      <charset val="129"/>
    </font>
    <font>
      <b/>
      <sz val="12"/>
      <color theme="1"/>
      <name val="맑은 고딕"/>
      <family val="3"/>
      <charset val="129"/>
    </font>
    <font>
      <sz val="12"/>
      <color theme="1"/>
      <name val="맑은 고딕"/>
      <family val="3"/>
      <charset val="129"/>
    </font>
    <font>
      <sz val="13"/>
      <name val="맑은 고딕"/>
      <family val="3"/>
      <charset val="129"/>
    </font>
    <font>
      <sz val="12"/>
      <name val="맑은 고딕"/>
      <family val="3"/>
      <charset val="129"/>
    </font>
    <font>
      <sz val="12"/>
      <name val="경기천년제목 Light"/>
      <family val="1"/>
      <charset val="129"/>
    </font>
    <font>
      <b/>
      <sz val="10"/>
      <name val="맑은 고딕"/>
      <family val="3"/>
      <charset val="129"/>
    </font>
    <font>
      <sz val="9"/>
      <name val="맑은 고딕"/>
      <family val="3"/>
      <charset val="129"/>
    </font>
    <font>
      <sz val="9"/>
      <name val="HY울릉도M"/>
      <family val="1"/>
      <charset val="129"/>
    </font>
    <font>
      <sz val="10"/>
      <name val="Calibri"/>
      <family val="3"/>
      <charset val="161"/>
    </font>
    <font>
      <b/>
      <sz val="11"/>
      <name val="맑은 고딕"/>
      <family val="3"/>
      <charset val="129"/>
    </font>
    <font>
      <sz val="10"/>
      <name val="HY견고딕"/>
      <family val="1"/>
      <charset val="129"/>
    </font>
    <font>
      <sz val="10"/>
      <name val="맑은 고딕"/>
      <family val="3"/>
      <charset val="129"/>
      <scheme val="major"/>
    </font>
    <font>
      <b/>
      <sz val="10"/>
      <name val="맑은 고딕"/>
      <family val="3"/>
      <charset val="129"/>
      <scheme val="major"/>
    </font>
    <font>
      <sz val="11"/>
      <name val="맑은 고딕"/>
      <family val="3"/>
      <charset val="129"/>
      <scheme val="minor"/>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DDEBF7"/>
        <bgColor indexed="64"/>
      </patternFill>
    </fill>
    <fill>
      <patternFill patternType="solid">
        <fgColor rgb="FFF2F2F2"/>
        <bgColor indexed="64"/>
      </patternFill>
    </fill>
    <fill>
      <patternFill patternType="solid">
        <fgColor rgb="FFE7F4F6"/>
        <bgColor indexed="64"/>
      </patternFill>
    </fill>
    <fill>
      <patternFill patternType="solid">
        <fgColor rgb="FFFFFF00"/>
        <bgColor indexed="64"/>
      </patternFill>
    </fill>
  </fills>
  <borders count="13">
    <border>
      <left/>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medium">
        <color indexed="64"/>
      </right>
      <top style="medium">
        <color indexed="64"/>
      </top>
      <bottom style="thin">
        <color indexed="64"/>
      </bottom>
      <diagonal/>
    </border>
    <border>
      <left style="thin">
        <color auto="1"/>
      </left>
      <right style="medium">
        <color auto="1"/>
      </right>
      <top style="thin">
        <color auto="1"/>
      </top>
      <bottom style="medium">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right style="thin">
        <color indexed="64"/>
      </right>
      <top style="thin">
        <color indexed="64"/>
      </top>
      <bottom/>
      <diagonal/>
    </border>
  </borders>
  <cellStyleXfs count="7">
    <xf numFmtId="0" fontId="0" fillId="0" borderId="0">
      <alignment vertical="center"/>
    </xf>
    <xf numFmtId="0" fontId="4" fillId="0" borderId="0">
      <alignment vertical="center"/>
    </xf>
    <xf numFmtId="0" fontId="6" fillId="0" borderId="0">
      <alignment vertical="center"/>
    </xf>
    <xf numFmtId="0" fontId="6" fillId="0" borderId="0">
      <alignment vertical="center"/>
    </xf>
    <xf numFmtId="0" fontId="1" fillId="0" borderId="0">
      <alignment vertical="center"/>
    </xf>
    <xf numFmtId="0" fontId="6" fillId="0" borderId="0">
      <alignment vertical="center"/>
    </xf>
    <xf numFmtId="0" fontId="6" fillId="0" borderId="0">
      <alignment vertical="center"/>
    </xf>
  </cellStyleXfs>
  <cellXfs count="137">
    <xf numFmtId="0" fontId="0" fillId="0" borderId="0" xfId="0">
      <alignment vertical="center"/>
    </xf>
    <xf numFmtId="49" fontId="6" fillId="0" borderId="2" xfId="3" applyNumberFormat="1" applyBorder="1" applyAlignment="1">
      <alignment horizontal="center" vertical="center"/>
    </xf>
    <xf numFmtId="0" fontId="17" fillId="8" borderId="2" xfId="0" applyFont="1" applyFill="1" applyBorder="1" applyAlignment="1">
      <alignment horizontal="center" vertical="center" wrapText="1"/>
    </xf>
    <xf numFmtId="0" fontId="3" fillId="3" borderId="2" xfId="0" applyFont="1" applyFill="1" applyBorder="1" applyAlignment="1">
      <alignment horizontal="center" vertical="center" shrinkToFit="1"/>
    </xf>
    <xf numFmtId="0" fontId="18" fillId="0" borderId="2" xfId="0" applyFont="1" applyBorder="1" applyAlignment="1">
      <alignment horizontal="center" vertical="center"/>
    </xf>
    <xf numFmtId="0" fontId="3" fillId="0" borderId="2" xfId="0" applyFont="1" applyBorder="1" applyAlignment="1">
      <alignment horizontal="center" vertical="center"/>
    </xf>
    <xf numFmtId="0" fontId="6" fillId="0" borderId="0" xfId="3" applyAlignment="1">
      <alignment horizontal="center" vertical="center"/>
    </xf>
    <xf numFmtId="0" fontId="15" fillId="0" borderId="0" xfId="3" applyFont="1" applyAlignment="1">
      <alignment horizontal="center" vertical="center"/>
    </xf>
    <xf numFmtId="0" fontId="12" fillId="5" borderId="2" xfId="3" applyFont="1" applyFill="1" applyBorder="1" applyAlignment="1">
      <alignment horizontal="center" vertical="center" wrapText="1"/>
    </xf>
    <xf numFmtId="0" fontId="14" fillId="0" borderId="0" xfId="3" applyFont="1" applyAlignment="1">
      <alignment horizontal="center" vertical="center"/>
    </xf>
    <xf numFmtId="0" fontId="12" fillId="6" borderId="5" xfId="3" applyFont="1" applyFill="1" applyBorder="1" applyAlignment="1">
      <alignment horizontal="center" vertical="center"/>
    </xf>
    <xf numFmtId="0" fontId="12" fillId="6" borderId="2" xfId="3" applyFont="1" applyFill="1" applyBorder="1" applyAlignment="1">
      <alignment horizontal="center" vertical="center"/>
    </xf>
    <xf numFmtId="0" fontId="14" fillId="7" borderId="5" xfId="3" applyFont="1" applyFill="1" applyBorder="1" applyAlignment="1">
      <alignment horizontal="center" vertical="center"/>
    </xf>
    <xf numFmtId="49" fontId="7" fillId="0" borderId="2" xfId="3" quotePrefix="1" applyNumberFormat="1" applyFont="1" applyBorder="1" applyAlignment="1">
      <alignment horizontal="center" vertical="center"/>
    </xf>
    <xf numFmtId="0" fontId="7" fillId="0" borderId="2" xfId="3" applyFont="1" applyBorder="1" applyAlignment="1">
      <alignment horizontal="center" vertical="center" wrapText="1"/>
    </xf>
    <xf numFmtId="49" fontId="5" fillId="2" borderId="5" xfId="0" quotePrefix="1" applyNumberFormat="1" applyFont="1" applyFill="1" applyBorder="1" applyAlignment="1">
      <alignment horizontal="center" vertical="center"/>
    </xf>
    <xf numFmtId="0" fontId="19" fillId="0" borderId="0" xfId="3" applyFont="1" applyAlignment="1">
      <alignment horizontal="center" vertical="center"/>
    </xf>
    <xf numFmtId="0" fontId="6" fillId="4" borderId="0" xfId="3" applyFill="1" applyAlignment="1">
      <alignment horizontal="center" vertical="center"/>
    </xf>
    <xf numFmtId="0" fontId="14" fillId="4" borderId="5" xfId="0" applyFont="1" applyFill="1" applyBorder="1" applyAlignment="1">
      <alignment horizontal="center" vertical="center"/>
    </xf>
    <xf numFmtId="0" fontId="7" fillId="0" borderId="2" xfId="0" applyFont="1" applyBorder="1" applyAlignment="1">
      <alignment horizontal="center" vertical="center"/>
    </xf>
    <xf numFmtId="0" fontId="14" fillId="7" borderId="5" xfId="0" applyFont="1" applyFill="1" applyBorder="1" applyAlignment="1">
      <alignment horizontal="center" vertical="center"/>
    </xf>
    <xf numFmtId="0" fontId="14" fillId="7" borderId="2" xfId="0" applyFont="1" applyFill="1" applyBorder="1" applyAlignment="1">
      <alignment horizontal="center" vertical="center"/>
    </xf>
    <xf numFmtId="0" fontId="6" fillId="0" borderId="0" xfId="3" applyAlignment="1">
      <alignment horizontal="right" vertical="center"/>
    </xf>
    <xf numFmtId="0" fontId="6" fillId="0" borderId="0" xfId="3" applyAlignment="1">
      <alignment horizontal="left" vertical="center"/>
    </xf>
    <xf numFmtId="0" fontId="6" fillId="0" borderId="2" xfId="3" applyBorder="1" applyAlignment="1">
      <alignment horizontal="center" vertical="center"/>
    </xf>
    <xf numFmtId="49" fontId="6" fillId="0" borderId="2" xfId="3" quotePrefix="1" applyNumberFormat="1" applyBorder="1" applyAlignment="1">
      <alignment horizontal="center" vertical="center"/>
    </xf>
    <xf numFmtId="0" fontId="6" fillId="0" borderId="2" xfId="3" quotePrefix="1" applyBorder="1" applyAlignment="1">
      <alignment horizontal="center" vertical="center"/>
    </xf>
    <xf numFmtId="0" fontId="12" fillId="0" borderId="2" xfId="3" applyFont="1" applyBorder="1" applyAlignment="1">
      <alignment horizontal="center" vertical="center"/>
    </xf>
    <xf numFmtId="0" fontId="3" fillId="0" borderId="2" xfId="0" applyFont="1" applyBorder="1" applyAlignment="1">
      <alignment horizontal="center" vertical="center" shrinkToFit="1"/>
    </xf>
    <xf numFmtId="0" fontId="6" fillId="0" borderId="9" xfId="3" applyBorder="1" applyAlignment="1">
      <alignment horizontal="center" vertical="center"/>
    </xf>
    <xf numFmtId="0" fontId="6" fillId="0" borderId="7" xfId="3" applyBorder="1" applyAlignment="1">
      <alignment horizontal="center" vertical="center"/>
    </xf>
    <xf numFmtId="0" fontId="6" fillId="0" borderId="10" xfId="3" applyBorder="1" applyAlignment="1">
      <alignment horizontal="center" vertical="center"/>
    </xf>
    <xf numFmtId="0" fontId="6" fillId="0" borderId="3" xfId="3" applyBorder="1" applyAlignment="1">
      <alignment horizontal="center" vertical="center"/>
    </xf>
    <xf numFmtId="0" fontId="6" fillId="0" borderId="11" xfId="3" applyBorder="1" applyAlignment="1">
      <alignment horizontal="center" vertical="center"/>
    </xf>
    <xf numFmtId="0" fontId="6" fillId="0" borderId="8" xfId="3" applyBorder="1" applyAlignment="1">
      <alignment horizontal="center" vertical="center"/>
    </xf>
    <xf numFmtId="0" fontId="6" fillId="0" borderId="0" xfId="3" applyAlignment="1">
      <alignment horizontal="center" vertical="center"/>
    </xf>
    <xf numFmtId="0" fontId="12" fillId="0" borderId="0" xfId="3" applyFont="1" applyBorder="1" applyAlignment="1">
      <alignment horizontal="center" vertical="center"/>
    </xf>
    <xf numFmtId="0" fontId="3" fillId="0" borderId="0" xfId="0" applyFont="1" applyBorder="1" applyAlignment="1">
      <alignment horizontal="center" vertical="center" shrinkToFit="1"/>
    </xf>
    <xf numFmtId="0" fontId="18" fillId="0" borderId="0" xfId="0" applyFont="1" applyBorder="1" applyAlignment="1">
      <alignment horizontal="center" vertical="center"/>
    </xf>
    <xf numFmtId="49" fontId="7" fillId="2" borderId="2" xfId="0" applyNumberFormat="1" applyFont="1" applyFill="1" applyBorder="1" applyAlignment="1">
      <alignment horizontal="center" vertical="center" shrinkToFit="1"/>
    </xf>
    <xf numFmtId="49" fontId="7" fillId="2" borderId="2" xfId="0" applyNumberFormat="1" applyFont="1" applyFill="1" applyBorder="1" applyAlignment="1">
      <alignment horizontal="center" vertical="center"/>
    </xf>
    <xf numFmtId="49" fontId="7" fillId="2" borderId="5" xfId="0" quotePrefix="1" applyNumberFormat="1" applyFont="1" applyFill="1" applyBorder="1" applyAlignment="1">
      <alignment horizontal="center" vertical="center" wrapText="1"/>
    </xf>
    <xf numFmtId="0" fontId="6" fillId="0" borderId="0" xfId="3" applyAlignment="1">
      <alignment horizontal="center" vertical="center"/>
    </xf>
    <xf numFmtId="0" fontId="14" fillId="7" borderId="5" xfId="0" applyFont="1" applyFill="1" applyBorder="1" applyAlignment="1">
      <alignment horizontal="center" vertical="center"/>
    </xf>
    <xf numFmtId="0" fontId="6" fillId="2" borderId="0" xfId="3" applyFill="1" applyAlignment="1">
      <alignment horizontal="center" vertical="center"/>
    </xf>
    <xf numFmtId="0" fontId="10" fillId="2" borderId="2" xfId="3" applyFont="1" applyFill="1" applyBorder="1" applyAlignment="1">
      <alignment vertical="center" wrapText="1"/>
    </xf>
    <xf numFmtId="0" fontId="19" fillId="0" borderId="0" xfId="3" applyFont="1" applyFill="1" applyAlignment="1">
      <alignment horizontal="center" vertical="center"/>
    </xf>
    <xf numFmtId="49" fontId="5" fillId="0" borderId="5" xfId="0" quotePrefix="1"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49" fontId="5" fillId="0" borderId="2" xfId="0" quotePrefix="1" applyNumberFormat="1" applyFont="1" applyFill="1" applyBorder="1" applyAlignment="1">
      <alignment horizontal="center" vertical="center"/>
    </xf>
    <xf numFmtId="49" fontId="5" fillId="0" borderId="2" xfId="0" applyNumberFormat="1" applyFont="1" applyFill="1" applyBorder="1" applyAlignment="1">
      <alignment horizontal="center" vertical="center"/>
    </xf>
    <xf numFmtId="49" fontId="7" fillId="0" borderId="2" xfId="3" quotePrefix="1" applyNumberFormat="1" applyFont="1" applyFill="1" applyBorder="1" applyAlignment="1">
      <alignment horizontal="center" vertical="center"/>
    </xf>
    <xf numFmtId="0" fontId="7" fillId="0" borderId="2" xfId="3" applyFont="1" applyFill="1" applyBorder="1" applyAlignment="1">
      <alignment horizontal="center" vertical="center" wrapText="1"/>
    </xf>
    <xf numFmtId="0" fontId="5" fillId="0" borderId="2" xfId="0" applyFont="1" applyFill="1" applyBorder="1" applyAlignment="1">
      <alignment horizontal="center" vertical="center" wrapText="1"/>
    </xf>
    <xf numFmtId="0" fontId="16" fillId="0" borderId="0" xfId="3" applyFont="1" applyFill="1" applyAlignment="1">
      <alignment horizontal="center" vertical="center"/>
    </xf>
    <xf numFmtId="0" fontId="6" fillId="0" borderId="0" xfId="3" applyFill="1" applyAlignment="1">
      <alignment horizontal="center" vertical="center"/>
    </xf>
    <xf numFmtId="0" fontId="10" fillId="0" borderId="2" xfId="0" applyFont="1" applyFill="1" applyBorder="1" applyAlignment="1">
      <alignment horizontal="justify" vertical="center" wrapText="1"/>
    </xf>
    <xf numFmtId="0" fontId="10" fillId="0" borderId="2" xfId="3" applyFont="1" applyBorder="1" applyAlignment="1">
      <alignment horizontal="center" vertical="center" wrapText="1"/>
    </xf>
    <xf numFmtId="0" fontId="10" fillId="0" borderId="2" xfId="0" applyFont="1" applyBorder="1" applyAlignment="1">
      <alignment horizontal="justify" vertical="center" wrapText="1"/>
    </xf>
    <xf numFmtId="0" fontId="12" fillId="0" borderId="2" xfId="3" applyFont="1" applyBorder="1" applyAlignment="1">
      <alignment horizontal="center" vertical="center"/>
    </xf>
    <xf numFmtId="0" fontId="6" fillId="0" borderId="0" xfId="3" applyAlignment="1">
      <alignment horizontal="center" vertical="center"/>
    </xf>
    <xf numFmtId="0" fontId="19" fillId="9" borderId="0" xfId="3" applyFont="1" applyFill="1" applyAlignment="1">
      <alignment horizontal="center" vertical="center"/>
    </xf>
    <xf numFmtId="0" fontId="16" fillId="9" borderId="0" xfId="3" applyFont="1" applyFill="1" applyAlignment="1">
      <alignment horizontal="center" vertical="center"/>
    </xf>
    <xf numFmtId="0" fontId="6" fillId="0" borderId="0" xfId="3" applyAlignment="1">
      <alignment horizontal="center" vertical="center"/>
    </xf>
    <xf numFmtId="0" fontId="10" fillId="0" borderId="2" xfId="3" applyFont="1" applyFill="1" applyBorder="1" applyAlignment="1">
      <alignment horizontal="center" vertical="center" wrapText="1"/>
    </xf>
    <xf numFmtId="49" fontId="10" fillId="0" borderId="2" xfId="3" applyNumberFormat="1" applyFont="1" applyFill="1" applyBorder="1" applyAlignment="1">
      <alignment horizontal="justify" vertical="center" wrapText="1"/>
    </xf>
    <xf numFmtId="49" fontId="7" fillId="0" borderId="5" xfId="0" quotePrefix="1"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shrinkToFit="1"/>
    </xf>
    <xf numFmtId="0" fontId="7" fillId="0" borderId="2" xfId="0" applyFont="1" applyFill="1" applyBorder="1" applyAlignment="1">
      <alignment horizontal="center" vertical="center" wrapText="1"/>
    </xf>
    <xf numFmtId="0" fontId="16" fillId="0" borderId="0" xfId="3" applyFont="1" applyAlignment="1">
      <alignment horizontal="center" vertical="center"/>
    </xf>
    <xf numFmtId="0" fontId="24" fillId="0" borderId="0" xfId="3" applyFont="1" applyAlignment="1">
      <alignment horizontal="center" vertical="center"/>
    </xf>
    <xf numFmtId="0" fontId="25" fillId="0" borderId="0" xfId="3" applyFont="1" applyAlignment="1">
      <alignment horizontal="center" vertical="center"/>
    </xf>
    <xf numFmtId="0" fontId="16" fillId="2" borderId="0" xfId="3" quotePrefix="1" applyFont="1" applyFill="1" applyAlignment="1">
      <alignment horizontal="center" vertical="center"/>
    </xf>
    <xf numFmtId="0" fontId="16" fillId="4" borderId="0" xfId="3" applyFont="1" applyFill="1" applyAlignment="1">
      <alignment horizontal="center" vertical="center"/>
    </xf>
    <xf numFmtId="0" fontId="16" fillId="0" borderId="0" xfId="3" applyFont="1">
      <alignment vertical="center"/>
    </xf>
    <xf numFmtId="0" fontId="26" fillId="8" borderId="2" xfId="0" applyFont="1" applyFill="1" applyBorder="1" applyAlignment="1">
      <alignment horizontal="center" vertical="center" wrapText="1"/>
    </xf>
    <xf numFmtId="0" fontId="6" fillId="0" borderId="0" xfId="3" applyAlignment="1">
      <alignment horizontal="center" vertical="center"/>
    </xf>
    <xf numFmtId="0" fontId="5" fillId="0" borderId="2" xfId="3" applyFont="1" applyFill="1" applyBorder="1" applyAlignment="1">
      <alignment vertical="center" wrapText="1"/>
    </xf>
    <xf numFmtId="49" fontId="5" fillId="0" borderId="12" xfId="0" applyNumberFormat="1" applyFont="1" applyFill="1" applyBorder="1" applyAlignment="1">
      <alignment horizontal="center" vertical="center" wrapText="1"/>
    </xf>
    <xf numFmtId="49" fontId="5" fillId="0" borderId="12" xfId="0" quotePrefix="1"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xf>
    <xf numFmtId="0" fontId="5" fillId="0" borderId="6" xfId="3" applyFont="1" applyFill="1" applyBorder="1" applyAlignment="1">
      <alignment horizontal="center" vertical="center" wrapText="1"/>
    </xf>
    <xf numFmtId="0" fontId="21" fillId="0" borderId="2" xfId="0" applyFont="1" applyFill="1" applyBorder="1" applyAlignment="1">
      <alignment horizontal="center" vertical="center" wrapText="1"/>
    </xf>
    <xf numFmtId="0" fontId="5" fillId="0" borderId="2" xfId="3" applyFont="1" applyFill="1" applyBorder="1" applyAlignment="1">
      <alignment horizontal="center" vertical="center"/>
    </xf>
    <xf numFmtId="0" fontId="5" fillId="0" borderId="2" xfId="0" applyFont="1" applyFill="1" applyBorder="1" applyAlignment="1">
      <alignment horizontal="left" vertical="center" wrapText="1"/>
    </xf>
    <xf numFmtId="49" fontId="5" fillId="0" borderId="2" xfId="3" applyNumberFormat="1" applyFont="1" applyFill="1" applyBorder="1" applyAlignment="1">
      <alignment horizontal="justify" vertical="center" wrapText="1"/>
    </xf>
    <xf numFmtId="0" fontId="16" fillId="0" borderId="0" xfId="3" quotePrefix="1" applyFont="1" applyFill="1" applyAlignment="1">
      <alignment horizontal="center" vertical="center" wrapText="1"/>
    </xf>
    <xf numFmtId="0" fontId="16" fillId="0" borderId="0" xfId="3" quotePrefix="1" applyFont="1" applyFill="1" applyAlignment="1">
      <alignment horizontal="center" vertical="center"/>
    </xf>
    <xf numFmtId="0" fontId="5" fillId="0" borderId="2" xfId="0" applyFont="1" applyFill="1" applyBorder="1" applyAlignment="1">
      <alignment horizontal="justify" vertical="center" wrapText="1"/>
    </xf>
    <xf numFmtId="49" fontId="5" fillId="0" borderId="2" xfId="3" quotePrefix="1" applyNumberFormat="1" applyFont="1" applyFill="1" applyBorder="1" applyAlignment="1">
      <alignment horizontal="center" vertical="center"/>
    </xf>
    <xf numFmtId="0" fontId="5" fillId="0" borderId="2" xfId="3" applyFont="1" applyFill="1" applyBorder="1" applyAlignment="1">
      <alignment horizontal="center" vertical="center" wrapText="1"/>
    </xf>
    <xf numFmtId="49" fontId="5" fillId="0" borderId="5" xfId="0" quotePrefix="1" applyNumberFormat="1" applyFont="1" applyFill="1" applyBorder="1" applyAlignment="1">
      <alignment horizontal="center" vertical="center"/>
    </xf>
    <xf numFmtId="49" fontId="5" fillId="0" borderId="2" xfId="0" applyNumberFormat="1" applyFont="1" applyFill="1" applyBorder="1" applyAlignment="1">
      <alignment horizontal="center" vertical="center" wrapText="1" shrinkToFit="1"/>
    </xf>
    <xf numFmtId="0" fontId="5" fillId="0" borderId="2" xfId="0" applyFont="1" applyFill="1" applyBorder="1" applyAlignment="1">
      <alignment horizontal="center" vertical="center"/>
    </xf>
    <xf numFmtId="0" fontId="27" fillId="0" borderId="2" xfId="0" applyFont="1" applyFill="1" applyBorder="1" applyAlignment="1">
      <alignment horizontal="center" vertical="center"/>
    </xf>
    <xf numFmtId="0" fontId="27" fillId="0" borderId="2" xfId="0" applyFont="1" applyFill="1" applyBorder="1" applyAlignment="1">
      <alignment horizontal="center" vertical="center" wrapText="1"/>
    </xf>
    <xf numFmtId="49" fontId="5" fillId="0" borderId="5" xfId="0" applyNumberFormat="1" applyFont="1" applyFill="1" applyBorder="1" applyAlignment="1">
      <alignment horizontal="center" vertical="center"/>
    </xf>
    <xf numFmtId="0" fontId="5" fillId="0" borderId="4" xfId="3" applyFont="1" applyFill="1" applyBorder="1" applyAlignment="1">
      <alignment horizontal="justify" vertical="center" wrapText="1"/>
    </xf>
    <xf numFmtId="49" fontId="27" fillId="0" borderId="2" xfId="3" applyNumberFormat="1" applyFont="1" applyFill="1" applyBorder="1" applyAlignment="1">
      <alignment horizontal="justify" vertical="center" wrapText="1"/>
    </xf>
    <xf numFmtId="0" fontId="31" fillId="0" borderId="0" xfId="3" quotePrefix="1" applyFont="1" applyFill="1" applyAlignment="1">
      <alignment horizontal="center" vertical="center"/>
    </xf>
    <xf numFmtId="0" fontId="5" fillId="0" borderId="5" xfId="0" applyFont="1" applyFill="1" applyBorder="1" applyAlignment="1">
      <alignment horizontal="center" vertical="center" shrinkToFit="1"/>
    </xf>
    <xf numFmtId="0" fontId="5" fillId="0" borderId="2" xfId="0" applyFont="1" applyFill="1" applyBorder="1" applyAlignment="1">
      <alignment horizontal="center" vertical="center" shrinkToFit="1"/>
    </xf>
    <xf numFmtId="0" fontId="35" fillId="0" borderId="0" xfId="0" applyFont="1" applyFill="1">
      <alignment vertical="center"/>
    </xf>
    <xf numFmtId="0" fontId="31" fillId="0" borderId="0" xfId="3" applyFont="1" applyFill="1" applyAlignment="1">
      <alignment horizontal="center" vertical="center"/>
    </xf>
    <xf numFmtId="0" fontId="14" fillId="7" borderId="2" xfId="0" applyFont="1" applyFill="1" applyBorder="1" applyAlignment="1">
      <alignment horizontal="center" vertical="center"/>
    </xf>
    <xf numFmtId="0" fontId="14" fillId="7" borderId="5" xfId="0" applyFont="1" applyFill="1" applyBorder="1" applyAlignment="1">
      <alignment horizontal="center" vertical="center"/>
    </xf>
    <xf numFmtId="0" fontId="6" fillId="0" borderId="0" xfId="3" applyAlignment="1">
      <alignment horizontal="center" vertical="center"/>
    </xf>
    <xf numFmtId="0" fontId="20" fillId="0" borderId="0" xfId="3" applyFont="1" applyAlignment="1">
      <alignment horizontal="center" vertical="center"/>
    </xf>
    <xf numFmtId="0" fontId="9" fillId="0" borderId="0" xfId="3" applyFont="1" applyAlignment="1">
      <alignment horizontal="right" vertical="center"/>
    </xf>
    <xf numFmtId="0" fontId="11" fillId="5" borderId="2" xfId="3" applyFont="1" applyFill="1" applyBorder="1" applyAlignment="1">
      <alignment horizontal="center" vertical="center"/>
    </xf>
    <xf numFmtId="0" fontId="11" fillId="5" borderId="4" xfId="3" applyFont="1" applyFill="1" applyBorder="1" applyAlignment="1">
      <alignment horizontal="center" vertical="center"/>
    </xf>
    <xf numFmtId="0" fontId="11" fillId="5" borderId="6" xfId="3" applyFont="1" applyFill="1" applyBorder="1" applyAlignment="1">
      <alignment horizontal="center" vertical="center"/>
    </xf>
    <xf numFmtId="0" fontId="11" fillId="5" borderId="1" xfId="3" applyFont="1" applyFill="1" applyBorder="1" applyAlignment="1">
      <alignment horizontal="center" vertical="center"/>
    </xf>
    <xf numFmtId="0" fontId="11" fillId="5" borderId="2" xfId="3" applyFont="1" applyFill="1" applyBorder="1" applyAlignment="1">
      <alignment horizontal="center" vertical="center" wrapText="1"/>
    </xf>
    <xf numFmtId="0" fontId="13" fillId="6" borderId="2" xfId="3" applyFont="1" applyFill="1" applyBorder="1" applyAlignment="1">
      <alignment horizontal="center" vertical="center"/>
    </xf>
    <xf numFmtId="0" fontId="13" fillId="6" borderId="4" xfId="3" applyFont="1" applyFill="1" applyBorder="1" applyAlignment="1">
      <alignment horizontal="center" vertical="center"/>
    </xf>
    <xf numFmtId="0" fontId="13" fillId="6" borderId="6" xfId="3" applyFont="1" applyFill="1" applyBorder="1" applyAlignment="1">
      <alignment horizontal="center" vertical="center"/>
    </xf>
    <xf numFmtId="0" fontId="13" fillId="6" borderId="1" xfId="3" applyFont="1" applyFill="1" applyBorder="1" applyAlignment="1">
      <alignment horizontal="center" vertical="center"/>
    </xf>
    <xf numFmtId="49" fontId="13" fillId="6" borderId="5" xfId="3" applyNumberFormat="1" applyFont="1" applyFill="1" applyBorder="1" applyAlignment="1">
      <alignment horizontal="center" vertical="center"/>
    </xf>
    <xf numFmtId="0" fontId="14" fillId="6" borderId="2" xfId="3" applyFont="1" applyFill="1" applyBorder="1" applyAlignment="1">
      <alignment horizontal="center" vertical="center"/>
    </xf>
    <xf numFmtId="0" fontId="14" fillId="7" borderId="2" xfId="3" applyFont="1" applyFill="1" applyBorder="1" applyAlignment="1">
      <alignment horizontal="center" vertical="center"/>
    </xf>
    <xf numFmtId="0" fontId="14" fillId="4" borderId="5" xfId="0" applyFont="1" applyFill="1" applyBorder="1" applyAlignment="1">
      <alignment horizontal="center" vertical="center"/>
    </xf>
    <xf numFmtId="0" fontId="14" fillId="4" borderId="2" xfId="0" applyFont="1" applyFill="1" applyBorder="1" applyAlignment="1">
      <alignment horizontal="center" vertical="center"/>
    </xf>
    <xf numFmtId="0" fontId="22" fillId="4" borderId="2" xfId="0" applyFont="1" applyFill="1" applyBorder="1" applyAlignment="1">
      <alignment horizontal="center" vertical="center"/>
    </xf>
    <xf numFmtId="0" fontId="22" fillId="4" borderId="4" xfId="0" applyFont="1" applyFill="1" applyBorder="1" applyAlignment="1">
      <alignment horizontal="center" vertical="center"/>
    </xf>
    <xf numFmtId="0" fontId="23" fillId="4" borderId="2" xfId="0" applyFont="1" applyFill="1" applyBorder="1" applyAlignment="1">
      <alignment horizontal="center" vertical="center"/>
    </xf>
    <xf numFmtId="0" fontId="13" fillId="7" borderId="2" xfId="3" applyFont="1" applyFill="1" applyBorder="1" applyAlignment="1">
      <alignment horizontal="center" vertical="center"/>
    </xf>
    <xf numFmtId="0" fontId="12" fillId="7" borderId="4" xfId="3" applyFont="1" applyFill="1" applyBorder="1" applyAlignment="1">
      <alignment horizontal="center" vertical="center"/>
    </xf>
    <xf numFmtId="0" fontId="22" fillId="7" borderId="2" xfId="0" applyFont="1" applyFill="1" applyBorder="1" applyAlignment="1">
      <alignment horizontal="center" vertical="center"/>
    </xf>
    <xf numFmtId="0" fontId="22" fillId="7" borderId="4" xfId="0" applyFont="1" applyFill="1" applyBorder="1" applyAlignment="1">
      <alignment horizontal="center" vertical="center"/>
    </xf>
    <xf numFmtId="0" fontId="23" fillId="7" borderId="2" xfId="0" applyFont="1" applyFill="1" applyBorder="1" applyAlignment="1">
      <alignment horizontal="center" vertical="center"/>
    </xf>
    <xf numFmtId="0" fontId="13" fillId="7" borderId="2" xfId="0" applyFont="1" applyFill="1" applyBorder="1" applyAlignment="1">
      <alignment horizontal="center" vertical="center" wrapText="1"/>
    </xf>
    <xf numFmtId="0" fontId="13" fillId="7" borderId="2" xfId="0" applyFont="1" applyFill="1" applyBorder="1" applyAlignment="1">
      <alignment horizontal="center" vertical="center"/>
    </xf>
    <xf numFmtId="0" fontId="13" fillId="7" borderId="4" xfId="0" applyFont="1" applyFill="1" applyBorder="1" applyAlignment="1">
      <alignment horizontal="center" vertical="center"/>
    </xf>
    <xf numFmtId="0" fontId="12" fillId="0" borderId="2" xfId="3" applyFont="1" applyBorder="1" applyAlignment="1">
      <alignment horizontal="center" vertical="center"/>
    </xf>
    <xf numFmtId="0" fontId="14" fillId="4" borderId="6" xfId="0" applyFont="1" applyFill="1" applyBorder="1" applyAlignment="1">
      <alignment horizontal="center" vertical="center"/>
    </xf>
    <xf numFmtId="0" fontId="14" fillId="4" borderId="1" xfId="0" applyFont="1" applyFill="1" applyBorder="1" applyAlignment="1">
      <alignment horizontal="center" vertical="center"/>
    </xf>
  </cellXfs>
  <cellStyles count="7">
    <cellStyle name="표준" xfId="0" builtinId="0"/>
    <cellStyle name="표준 2" xfId="1" xr:uid="{00000000-0005-0000-0000-000005000000}"/>
    <cellStyle name="표준 2 2" xfId="3" xr:uid="{00000000-0005-0000-0000-000006000000}"/>
    <cellStyle name="표준 2 2 2" xfId="6" xr:uid="{00000000-0005-0000-0000-000007000000}"/>
    <cellStyle name="표준 3" xfId="2" xr:uid="{00000000-0005-0000-0000-000008000000}"/>
    <cellStyle name="표준 4" xfId="4" xr:uid="{00000000-0005-0000-0000-000009000000}"/>
    <cellStyle name="표준 4 2" xfId="5" xr:uid="{00000000-0005-0000-0000-00000A000000}"/>
  </cellStyles>
  <dxfs count="0"/>
  <tableStyles count="0" defaultTableStyle="TableStyleMedium2" defaultPivotStyle="PivotStyleLight16"/>
  <colors>
    <mruColors>
      <color rgb="FFFFFF99"/>
      <color rgb="FF0066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51</xdr:row>
      <xdr:rowOff>0</xdr:rowOff>
    </xdr:from>
    <xdr:to>
      <xdr:col>17</xdr:col>
      <xdr:colOff>149905</xdr:colOff>
      <xdr:row>55</xdr:row>
      <xdr:rowOff>593914</xdr:rowOff>
    </xdr:to>
    <xdr:pic>
      <xdr:nvPicPr>
        <xdr:cNvPr id="3" name="그림 2">
          <a:extLst>
            <a:ext uri="{FF2B5EF4-FFF2-40B4-BE49-F238E27FC236}">
              <a16:creationId xmlns:a16="http://schemas.microsoft.com/office/drawing/2014/main" id="{6B77F295-2514-4344-8AAC-B0DB8B6E4BAB}"/>
            </a:ext>
          </a:extLst>
        </xdr:cNvPr>
        <xdr:cNvPicPr>
          <a:picLocks noChangeAspect="1"/>
        </xdr:cNvPicPr>
      </xdr:nvPicPr>
      <xdr:blipFill>
        <a:blip xmlns:r="http://schemas.openxmlformats.org/officeDocument/2006/relationships" r:embed="rId1"/>
        <a:stretch>
          <a:fillRect/>
        </a:stretch>
      </xdr:blipFill>
      <xdr:spPr>
        <a:xfrm>
          <a:off x="19386176" y="30042971"/>
          <a:ext cx="2200582" cy="1916208"/>
        </a:xfrm>
        <a:prstGeom prst="rect">
          <a:avLst/>
        </a:prstGeom>
      </xdr:spPr>
    </xdr:pic>
    <xdr:clientData/>
  </xdr:twoCellAnchor>
  <xdr:twoCellAnchor editAs="oneCell">
    <xdr:from>
      <xdr:col>14</xdr:col>
      <xdr:colOff>9923</xdr:colOff>
      <xdr:row>47</xdr:row>
      <xdr:rowOff>627530</xdr:rowOff>
    </xdr:from>
    <xdr:to>
      <xdr:col>17</xdr:col>
      <xdr:colOff>480680</xdr:colOff>
      <xdr:row>49</xdr:row>
      <xdr:rowOff>829236</xdr:rowOff>
    </xdr:to>
    <xdr:pic>
      <xdr:nvPicPr>
        <xdr:cNvPr id="2" name="그림 1">
          <a:extLst>
            <a:ext uri="{FF2B5EF4-FFF2-40B4-BE49-F238E27FC236}">
              <a16:creationId xmlns:a16="http://schemas.microsoft.com/office/drawing/2014/main" id="{B668170A-D3A7-42F0-9064-A570048FE228}"/>
            </a:ext>
          </a:extLst>
        </xdr:cNvPr>
        <xdr:cNvPicPr>
          <a:picLocks noChangeAspect="1"/>
        </xdr:cNvPicPr>
      </xdr:nvPicPr>
      <xdr:blipFill>
        <a:blip xmlns:r="http://schemas.openxmlformats.org/officeDocument/2006/relationships" r:embed="rId2"/>
        <a:stretch>
          <a:fillRect/>
        </a:stretch>
      </xdr:blipFill>
      <xdr:spPr>
        <a:xfrm>
          <a:off x="20998541" y="40329971"/>
          <a:ext cx="2521434" cy="1983442"/>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653A3-F179-412A-A9CF-4CBD41BF4CC6}">
  <sheetPr>
    <tabColor rgb="FF0066FF"/>
    <pageSetUpPr fitToPage="1"/>
  </sheetPr>
  <dimension ref="A1:P100"/>
  <sheetViews>
    <sheetView tabSelected="1" view="pageBreakPreview" zoomScale="85" zoomScaleSheetLayoutView="85" workbookViewId="0">
      <pane xSplit="1" ySplit="7" topLeftCell="B8" activePane="bottomRight" state="frozen"/>
      <selection pane="topRight" activeCell="B1" sqref="B1"/>
      <selection pane="bottomLeft" activeCell="A8" sqref="A8"/>
      <selection pane="bottomRight" activeCell="C113" sqref="C113"/>
    </sheetView>
  </sheetViews>
  <sheetFormatPr defaultColWidth="9" defaultRowHeight="16.5" x14ac:dyDescent="0.3"/>
  <cols>
    <col min="1" max="1" width="4.625" style="6" customWidth="1"/>
    <col min="2" max="2" width="6" style="6" bestFit="1" customWidth="1"/>
    <col min="3" max="3" width="70.25" style="23" customWidth="1"/>
    <col min="4" max="4" width="66.25" style="23" customWidth="1"/>
    <col min="5" max="5" width="8.5" style="23" customWidth="1"/>
    <col min="6" max="6" width="8.5" style="6" customWidth="1"/>
    <col min="7" max="8" width="10.625" style="6" customWidth="1"/>
    <col min="9" max="9" width="13.375" style="6" customWidth="1"/>
    <col min="10" max="10" width="8.875" style="6" customWidth="1"/>
    <col min="11" max="11" width="24.25" style="6" customWidth="1"/>
    <col min="12" max="12" width="18.25" style="60" customWidth="1"/>
    <col min="13" max="13" width="14.625" style="6" customWidth="1"/>
    <col min="14" max="14" width="14.875" style="69" customWidth="1"/>
    <col min="15" max="16384" width="9" style="6"/>
  </cols>
  <sheetData>
    <row r="1" spans="1:14" ht="13.5" customHeight="1" x14ac:dyDescent="0.3">
      <c r="B1" s="106"/>
      <c r="C1" s="106"/>
      <c r="D1" s="106"/>
      <c r="E1" s="106"/>
      <c r="F1" s="106"/>
      <c r="G1" s="106"/>
      <c r="H1" s="106"/>
      <c r="I1" s="106"/>
      <c r="J1" s="106"/>
      <c r="K1" s="106"/>
      <c r="L1" s="106"/>
      <c r="M1" s="106"/>
    </row>
    <row r="2" spans="1:14" ht="30" customHeight="1" x14ac:dyDescent="0.3">
      <c r="B2" s="107" t="s">
        <v>166</v>
      </c>
      <c r="C2" s="107"/>
      <c r="D2" s="107"/>
      <c r="E2" s="107"/>
      <c r="F2" s="107"/>
      <c r="G2" s="107"/>
      <c r="H2" s="107"/>
      <c r="I2" s="107"/>
      <c r="J2" s="107"/>
      <c r="K2" s="107"/>
      <c r="L2" s="107"/>
      <c r="M2" s="107"/>
    </row>
    <row r="3" spans="1:14" ht="16.5" customHeight="1" x14ac:dyDescent="0.3">
      <c r="B3" s="108" t="s">
        <v>167</v>
      </c>
      <c r="C3" s="108"/>
      <c r="D3" s="108"/>
      <c r="E3" s="108"/>
      <c r="F3" s="108"/>
      <c r="G3" s="108"/>
      <c r="H3" s="108"/>
      <c r="I3" s="108"/>
      <c r="J3" s="108"/>
      <c r="K3" s="108"/>
      <c r="L3" s="108"/>
      <c r="M3" s="108"/>
    </row>
    <row r="4" spans="1:14" s="7" customFormat="1" ht="19.5" customHeight="1" x14ac:dyDescent="0.3">
      <c r="B4" s="109" t="s">
        <v>10</v>
      </c>
      <c r="C4" s="110" t="s">
        <v>19</v>
      </c>
      <c r="D4" s="109" t="s">
        <v>9</v>
      </c>
      <c r="E4" s="111" t="s">
        <v>33</v>
      </c>
      <c r="F4" s="111" t="s">
        <v>31</v>
      </c>
      <c r="G4" s="109" t="s">
        <v>7</v>
      </c>
      <c r="H4" s="109"/>
      <c r="I4" s="109"/>
      <c r="J4" s="113" t="s">
        <v>20</v>
      </c>
      <c r="K4" s="113" t="s">
        <v>21</v>
      </c>
      <c r="L4" s="109" t="s">
        <v>11</v>
      </c>
      <c r="M4" s="109" t="s">
        <v>9</v>
      </c>
      <c r="N4" s="70"/>
    </row>
    <row r="5" spans="1:14" ht="30" customHeight="1" x14ac:dyDescent="0.3">
      <c r="B5" s="109"/>
      <c r="C5" s="110"/>
      <c r="D5" s="109"/>
      <c r="E5" s="112"/>
      <c r="F5" s="112"/>
      <c r="G5" s="8" t="s">
        <v>97</v>
      </c>
      <c r="H5" s="8" t="s">
        <v>98</v>
      </c>
      <c r="I5" s="8" t="s">
        <v>18</v>
      </c>
      <c r="J5" s="109"/>
      <c r="K5" s="109"/>
      <c r="L5" s="109"/>
      <c r="M5" s="109"/>
      <c r="N5" s="69">
        <f>SUBTOTAL(103, N6:N256)</f>
        <v>42</v>
      </c>
    </row>
    <row r="6" spans="1:14" s="9" customFormat="1" ht="17.25" x14ac:dyDescent="0.3">
      <c r="B6" s="114" t="s">
        <v>22</v>
      </c>
      <c r="C6" s="115"/>
      <c r="D6" s="114">
        <f>D8+D25+D38+D54+D58+D51</f>
        <v>42</v>
      </c>
      <c r="E6" s="116">
        <f>E8+E25+E38+E54+E58</f>
        <v>12</v>
      </c>
      <c r="F6" s="116">
        <f>F8+F25+F38+F54+F58+F51</f>
        <v>15</v>
      </c>
      <c r="G6" s="118">
        <f>G7+H7+I7</f>
        <v>15</v>
      </c>
      <c r="H6" s="114"/>
      <c r="I6" s="114"/>
      <c r="J6" s="119"/>
      <c r="K6" s="119"/>
      <c r="L6" s="119"/>
      <c r="M6" s="119"/>
      <c r="N6" s="71"/>
    </row>
    <row r="7" spans="1:14" ht="16.5" customHeight="1" x14ac:dyDescent="0.3">
      <c r="B7" s="114"/>
      <c r="C7" s="115"/>
      <c r="D7" s="114"/>
      <c r="E7" s="117"/>
      <c r="F7" s="117"/>
      <c r="G7" s="10">
        <f>G9+G26+G39+G52+G55+G59</f>
        <v>8</v>
      </c>
      <c r="H7" s="11">
        <f>H9+H26+H39+H52+H55+H59</f>
        <v>1</v>
      </c>
      <c r="I7" s="11">
        <f>I9+I26+I39+I52+I55+I59</f>
        <v>6</v>
      </c>
      <c r="J7" s="119"/>
      <c r="K7" s="119"/>
      <c r="L7" s="119"/>
      <c r="M7" s="119"/>
    </row>
    <row r="8" spans="1:14" ht="17.25" x14ac:dyDescent="0.3">
      <c r="B8" s="126" t="s">
        <v>2</v>
      </c>
      <c r="C8" s="127" t="s">
        <v>17</v>
      </c>
      <c r="D8" s="120">
        <f>COUNTA(D10:D24)</f>
        <v>15</v>
      </c>
      <c r="E8" s="120">
        <f>COUNTA(E10:E24)</f>
        <v>4</v>
      </c>
      <c r="F8" s="120">
        <f>COUNTA(F10:F24)</f>
        <v>6</v>
      </c>
      <c r="G8" s="121">
        <f>G9+H9+I9</f>
        <v>5</v>
      </c>
      <c r="H8" s="122"/>
      <c r="I8" s="122"/>
      <c r="J8" s="120"/>
      <c r="K8" s="120"/>
      <c r="L8" s="120"/>
      <c r="M8" s="120"/>
    </row>
    <row r="9" spans="1:14" ht="17.25" x14ac:dyDescent="0.3">
      <c r="B9" s="126"/>
      <c r="C9" s="127"/>
      <c r="D9" s="120"/>
      <c r="E9" s="120"/>
      <c r="F9" s="120"/>
      <c r="G9" s="12">
        <f>COUNTA(G10:G24)</f>
        <v>2</v>
      </c>
      <c r="H9" s="12">
        <f>COUNTA(H10:H24)</f>
        <v>0</v>
      </c>
      <c r="I9" s="12">
        <f>COUNTA(I10:I24)</f>
        <v>3</v>
      </c>
      <c r="J9" s="120"/>
      <c r="K9" s="120"/>
      <c r="L9" s="120"/>
      <c r="M9" s="120"/>
    </row>
    <row r="10" spans="1:14" s="44" customFormat="1" ht="96" customHeight="1" x14ac:dyDescent="0.3">
      <c r="B10" s="83">
        <v>1</v>
      </c>
      <c r="C10" s="88" t="s">
        <v>101</v>
      </c>
      <c r="D10" s="77" t="s">
        <v>136</v>
      </c>
      <c r="E10" s="48" t="s">
        <v>71</v>
      </c>
      <c r="F10" s="48"/>
      <c r="G10" s="49"/>
      <c r="H10" s="50"/>
      <c r="I10" s="67"/>
      <c r="J10" s="89" t="s">
        <v>51</v>
      </c>
      <c r="K10" s="90" t="s">
        <v>57</v>
      </c>
      <c r="L10" s="53" t="s">
        <v>67</v>
      </c>
      <c r="M10" s="53" t="s">
        <v>40</v>
      </c>
      <c r="N10" s="86" t="s">
        <v>175</v>
      </c>
    </row>
    <row r="11" spans="1:14" s="44" customFormat="1" ht="63.75" customHeight="1" x14ac:dyDescent="0.3">
      <c r="B11" s="83">
        <v>2</v>
      </c>
      <c r="C11" s="88" t="s">
        <v>62</v>
      </c>
      <c r="D11" s="77" t="s">
        <v>168</v>
      </c>
      <c r="E11" s="47" t="s">
        <v>71</v>
      </c>
      <c r="F11" s="47"/>
      <c r="G11" s="91"/>
      <c r="H11" s="49"/>
      <c r="I11" s="92"/>
      <c r="J11" s="89" t="s">
        <v>51</v>
      </c>
      <c r="K11" s="90" t="s">
        <v>55</v>
      </c>
      <c r="L11" s="93" t="s">
        <v>68</v>
      </c>
      <c r="M11" s="94" t="s">
        <v>8</v>
      </c>
      <c r="N11" s="86" t="s">
        <v>176</v>
      </c>
    </row>
    <row r="12" spans="1:14" s="54" customFormat="1" ht="49.5" customHeight="1" x14ac:dyDescent="0.3">
      <c r="A12" s="46"/>
      <c r="B12" s="83">
        <v>3</v>
      </c>
      <c r="C12" s="88" t="s">
        <v>58</v>
      </c>
      <c r="D12" s="77" t="s">
        <v>78</v>
      </c>
      <c r="E12" s="47" t="s">
        <v>77</v>
      </c>
      <c r="F12" s="48"/>
      <c r="G12" s="49"/>
      <c r="H12" s="50"/>
      <c r="I12" s="67"/>
      <c r="J12" s="89" t="s">
        <v>51</v>
      </c>
      <c r="K12" s="90" t="s">
        <v>56</v>
      </c>
      <c r="L12" s="53" t="s">
        <v>76</v>
      </c>
      <c r="M12" s="53" t="s">
        <v>40</v>
      </c>
      <c r="N12" s="87" t="s">
        <v>84</v>
      </c>
    </row>
    <row r="13" spans="1:14" s="44" customFormat="1" ht="72" customHeight="1" x14ac:dyDescent="0.3">
      <c r="B13" s="83">
        <v>4</v>
      </c>
      <c r="C13" s="88" t="s">
        <v>61</v>
      </c>
      <c r="D13" s="77" t="s">
        <v>138</v>
      </c>
      <c r="E13" s="48"/>
      <c r="F13" s="48" t="s">
        <v>71</v>
      </c>
      <c r="G13" s="49"/>
      <c r="H13" s="50"/>
      <c r="I13" s="67"/>
      <c r="J13" s="89" t="s">
        <v>51</v>
      </c>
      <c r="K13" s="90" t="s">
        <v>57</v>
      </c>
      <c r="L13" s="53" t="s">
        <v>67</v>
      </c>
      <c r="M13" s="53" t="s">
        <v>6</v>
      </c>
      <c r="N13" s="87" t="s">
        <v>84</v>
      </c>
    </row>
    <row r="14" spans="1:14" s="44" customFormat="1" ht="167.25" customHeight="1" x14ac:dyDescent="0.3">
      <c r="B14" s="83">
        <v>5</v>
      </c>
      <c r="C14" s="88" t="s">
        <v>59</v>
      </c>
      <c r="D14" s="77" t="s">
        <v>169</v>
      </c>
      <c r="E14" s="48"/>
      <c r="F14" s="48"/>
      <c r="G14" s="49"/>
      <c r="H14" s="50"/>
      <c r="I14" s="67" t="s">
        <v>66</v>
      </c>
      <c r="J14" s="89" t="s">
        <v>51</v>
      </c>
      <c r="K14" s="90" t="s">
        <v>57</v>
      </c>
      <c r="L14" s="53" t="s">
        <v>67</v>
      </c>
      <c r="M14" s="95" t="s">
        <v>8</v>
      </c>
      <c r="N14" s="87" t="s">
        <v>84</v>
      </c>
    </row>
    <row r="15" spans="1:14" s="54" customFormat="1" ht="58.5" customHeight="1" x14ac:dyDescent="0.3">
      <c r="A15" s="46"/>
      <c r="B15" s="83">
        <v>6</v>
      </c>
      <c r="C15" s="88" t="s">
        <v>52</v>
      </c>
      <c r="D15" s="77" t="s">
        <v>80</v>
      </c>
      <c r="E15" s="47" t="s">
        <v>73</v>
      </c>
      <c r="F15" s="48"/>
      <c r="G15" s="49"/>
      <c r="H15" s="50"/>
      <c r="I15" s="67"/>
      <c r="J15" s="89" t="s">
        <v>51</v>
      </c>
      <c r="K15" s="90" t="s">
        <v>55</v>
      </c>
      <c r="L15" s="53" t="s">
        <v>79</v>
      </c>
      <c r="M15" s="53" t="s">
        <v>40</v>
      </c>
      <c r="N15" s="87" t="s">
        <v>84</v>
      </c>
    </row>
    <row r="16" spans="1:14" s="44" customFormat="1" ht="73.5" customHeight="1" x14ac:dyDescent="0.3">
      <c r="B16" s="83">
        <v>7</v>
      </c>
      <c r="C16" s="88" t="s">
        <v>85</v>
      </c>
      <c r="D16" s="77" t="s">
        <v>87</v>
      </c>
      <c r="E16" s="47"/>
      <c r="F16" s="47" t="s">
        <v>88</v>
      </c>
      <c r="G16" s="47"/>
      <c r="H16" s="96"/>
      <c r="I16" s="67"/>
      <c r="J16" s="89" t="s">
        <v>88</v>
      </c>
      <c r="K16" s="90" t="s">
        <v>86</v>
      </c>
      <c r="L16" s="53" t="s">
        <v>14</v>
      </c>
      <c r="M16" s="53" t="s">
        <v>6</v>
      </c>
      <c r="N16" s="87" t="s">
        <v>90</v>
      </c>
    </row>
    <row r="17" spans="1:15" s="54" customFormat="1" ht="73.5" customHeight="1" x14ac:dyDescent="0.3">
      <c r="A17" s="46"/>
      <c r="B17" s="83">
        <v>8</v>
      </c>
      <c r="C17" s="84" t="s">
        <v>89</v>
      </c>
      <c r="D17" s="77" t="s">
        <v>149</v>
      </c>
      <c r="E17" s="48"/>
      <c r="F17" s="78" t="s">
        <v>71</v>
      </c>
      <c r="G17" s="79"/>
      <c r="H17" s="80"/>
      <c r="I17" s="81"/>
      <c r="J17" s="89" t="s">
        <v>88</v>
      </c>
      <c r="K17" s="90" t="s">
        <v>14</v>
      </c>
      <c r="L17" s="53" t="s">
        <v>14</v>
      </c>
      <c r="M17" s="53" t="s">
        <v>6</v>
      </c>
      <c r="N17" s="87" t="s">
        <v>90</v>
      </c>
    </row>
    <row r="18" spans="1:15" s="62" customFormat="1" ht="165.75" customHeight="1" x14ac:dyDescent="0.3">
      <c r="A18" s="61"/>
      <c r="B18" s="83">
        <v>9</v>
      </c>
      <c r="C18" s="84" t="s">
        <v>114</v>
      </c>
      <c r="D18" s="85" t="s">
        <v>164</v>
      </c>
      <c r="E18" s="48"/>
      <c r="F18" s="47" t="s">
        <v>71</v>
      </c>
      <c r="G18" s="47"/>
      <c r="H18" s="50"/>
      <c r="I18" s="67"/>
      <c r="J18" s="89" t="s">
        <v>100</v>
      </c>
      <c r="K18" s="90" t="s">
        <v>130</v>
      </c>
      <c r="L18" s="90"/>
      <c r="M18" s="53" t="s">
        <v>6</v>
      </c>
      <c r="N18" s="87" t="s">
        <v>99</v>
      </c>
    </row>
    <row r="19" spans="1:15" s="62" customFormat="1" ht="55.5" customHeight="1" x14ac:dyDescent="0.3">
      <c r="A19" s="61"/>
      <c r="B19" s="83">
        <v>10</v>
      </c>
      <c r="C19" s="84" t="s">
        <v>102</v>
      </c>
      <c r="D19" s="85" t="s">
        <v>150</v>
      </c>
      <c r="E19" s="48"/>
      <c r="F19" s="47" t="s">
        <v>71</v>
      </c>
      <c r="G19" s="47"/>
      <c r="H19" s="50"/>
      <c r="I19" s="67"/>
      <c r="J19" s="89" t="s">
        <v>100</v>
      </c>
      <c r="K19" s="90" t="s">
        <v>14</v>
      </c>
      <c r="L19" s="90"/>
      <c r="M19" s="53" t="s">
        <v>6</v>
      </c>
      <c r="N19" s="87" t="s">
        <v>99</v>
      </c>
    </row>
    <row r="20" spans="1:15" s="62" customFormat="1" ht="216.75" customHeight="1" x14ac:dyDescent="0.3">
      <c r="A20" s="61"/>
      <c r="B20" s="83">
        <v>11</v>
      </c>
      <c r="C20" s="97" t="s">
        <v>170</v>
      </c>
      <c r="D20" s="85" t="s">
        <v>171</v>
      </c>
      <c r="E20" s="48"/>
      <c r="F20" s="47"/>
      <c r="G20" s="47"/>
      <c r="H20" s="50"/>
      <c r="I20" s="67" t="s">
        <v>126</v>
      </c>
      <c r="J20" s="89" t="s">
        <v>100</v>
      </c>
      <c r="K20" s="90" t="s">
        <v>129</v>
      </c>
      <c r="L20" s="90"/>
      <c r="M20" s="95" t="s">
        <v>8</v>
      </c>
      <c r="N20" s="87" t="s">
        <v>99</v>
      </c>
    </row>
    <row r="21" spans="1:15" s="62" customFormat="1" ht="66" customHeight="1" x14ac:dyDescent="0.3">
      <c r="A21" s="61"/>
      <c r="B21" s="83">
        <v>12</v>
      </c>
      <c r="C21" s="88" t="s">
        <v>112</v>
      </c>
      <c r="D21" s="85" t="s">
        <v>135</v>
      </c>
      <c r="E21" s="48"/>
      <c r="F21" s="47"/>
      <c r="G21" s="47" t="s">
        <v>154</v>
      </c>
      <c r="H21" s="50"/>
      <c r="I21" s="67"/>
      <c r="J21" s="89" t="s">
        <v>100</v>
      </c>
      <c r="K21" s="90" t="s">
        <v>104</v>
      </c>
      <c r="L21" s="90"/>
      <c r="M21" s="95" t="s">
        <v>8</v>
      </c>
      <c r="N21" s="87" t="s">
        <v>99</v>
      </c>
    </row>
    <row r="22" spans="1:15" s="62" customFormat="1" ht="102.75" customHeight="1" x14ac:dyDescent="0.3">
      <c r="A22" s="61"/>
      <c r="B22" s="83">
        <v>13</v>
      </c>
      <c r="C22" s="88" t="s">
        <v>107</v>
      </c>
      <c r="D22" s="85" t="s">
        <v>123</v>
      </c>
      <c r="E22" s="48"/>
      <c r="F22" s="47" t="s">
        <v>71</v>
      </c>
      <c r="G22" s="47"/>
      <c r="H22" s="50"/>
      <c r="I22" s="67"/>
      <c r="J22" s="89" t="s">
        <v>100</v>
      </c>
      <c r="K22" s="90" t="s">
        <v>131</v>
      </c>
      <c r="L22" s="90" t="s">
        <v>124</v>
      </c>
      <c r="M22" s="53" t="s">
        <v>6</v>
      </c>
      <c r="N22" s="87" t="s">
        <v>99</v>
      </c>
    </row>
    <row r="23" spans="1:15" s="62" customFormat="1" ht="155.25" customHeight="1" x14ac:dyDescent="0.3">
      <c r="A23" s="61"/>
      <c r="B23" s="83">
        <v>14</v>
      </c>
      <c r="C23" s="88" t="s">
        <v>140</v>
      </c>
      <c r="D23" s="98" t="s">
        <v>172</v>
      </c>
      <c r="E23" s="48"/>
      <c r="F23" s="47"/>
      <c r="G23" s="47"/>
      <c r="H23" s="50"/>
      <c r="I23" s="67" t="s">
        <v>126</v>
      </c>
      <c r="J23" s="89" t="s">
        <v>75</v>
      </c>
      <c r="K23" s="90" t="s">
        <v>129</v>
      </c>
      <c r="L23" s="90"/>
      <c r="M23" s="95" t="s">
        <v>141</v>
      </c>
      <c r="N23" s="99" t="s">
        <v>139</v>
      </c>
    </row>
    <row r="24" spans="1:15" s="62" customFormat="1" ht="129.75" customHeight="1" x14ac:dyDescent="0.3">
      <c r="A24" s="61"/>
      <c r="B24" s="83">
        <v>15</v>
      </c>
      <c r="C24" s="88" t="s">
        <v>173</v>
      </c>
      <c r="D24" s="98" t="s">
        <v>174</v>
      </c>
      <c r="E24" s="48"/>
      <c r="F24" s="47"/>
      <c r="G24" s="47" t="s">
        <v>151</v>
      </c>
      <c r="H24" s="50"/>
      <c r="I24" s="67"/>
      <c r="J24" s="89" t="s">
        <v>75</v>
      </c>
      <c r="K24" s="90" t="s">
        <v>130</v>
      </c>
      <c r="L24" s="90"/>
      <c r="M24" s="95" t="s">
        <v>141</v>
      </c>
      <c r="N24" s="99" t="s">
        <v>139</v>
      </c>
    </row>
    <row r="25" spans="1:15" s="17" customFormat="1" ht="17.25" x14ac:dyDescent="0.3">
      <c r="B25" s="123" t="s">
        <v>3</v>
      </c>
      <c r="C25" s="124" t="s">
        <v>23</v>
      </c>
      <c r="D25" s="125">
        <f>COUNTA(D27:D37)</f>
        <v>11</v>
      </c>
      <c r="E25" s="122">
        <f>COUNTA(E27:E37)</f>
        <v>1</v>
      </c>
      <c r="F25" s="122">
        <f>COUNTA(F27:F37)</f>
        <v>4</v>
      </c>
      <c r="G25" s="121">
        <f>G26+H26+I26</f>
        <v>6</v>
      </c>
      <c r="H25" s="122"/>
      <c r="I25" s="122"/>
      <c r="J25" s="122"/>
      <c r="K25" s="122"/>
      <c r="L25" s="135"/>
      <c r="M25" s="122"/>
      <c r="N25" s="73"/>
    </row>
    <row r="26" spans="1:15" s="17" customFormat="1" ht="17.25" x14ac:dyDescent="0.3">
      <c r="B26" s="123"/>
      <c r="C26" s="124"/>
      <c r="D26" s="125"/>
      <c r="E26" s="122"/>
      <c r="F26" s="122"/>
      <c r="G26" s="18">
        <f>COUNTA(G27:G37)</f>
        <v>5</v>
      </c>
      <c r="H26" s="18">
        <f>COUNTA(H27:H37)</f>
        <v>1</v>
      </c>
      <c r="I26" s="18">
        <f>COUNTA(I27:I37)</f>
        <v>0</v>
      </c>
      <c r="J26" s="122"/>
      <c r="K26" s="122"/>
      <c r="L26" s="136"/>
      <c r="M26" s="122"/>
      <c r="N26" s="73"/>
    </row>
    <row r="27" spans="1:15" s="54" customFormat="1" ht="51.75" customHeight="1" x14ac:dyDescent="0.3">
      <c r="B27" s="83">
        <v>1</v>
      </c>
      <c r="C27" s="88" t="s">
        <v>64</v>
      </c>
      <c r="D27" s="77" t="s">
        <v>152</v>
      </c>
      <c r="E27" s="48"/>
      <c r="F27" s="89" t="s">
        <v>75</v>
      </c>
      <c r="G27" s="100"/>
      <c r="H27" s="101"/>
      <c r="I27" s="93"/>
      <c r="J27" s="89" t="s">
        <v>51</v>
      </c>
      <c r="K27" s="90" t="s">
        <v>14</v>
      </c>
      <c r="L27" s="93" t="s">
        <v>14</v>
      </c>
      <c r="M27" s="93" t="s">
        <v>6</v>
      </c>
      <c r="N27" s="86" t="s">
        <v>142</v>
      </c>
      <c r="O27" s="102"/>
    </row>
    <row r="28" spans="1:15" s="54" customFormat="1" ht="35.25" customHeight="1" x14ac:dyDescent="0.3">
      <c r="B28" s="90">
        <v>2</v>
      </c>
      <c r="C28" s="88" t="s">
        <v>60</v>
      </c>
      <c r="D28" s="77" t="s">
        <v>74</v>
      </c>
      <c r="E28" s="48"/>
      <c r="F28" s="49"/>
      <c r="G28" s="100" t="s">
        <v>151</v>
      </c>
      <c r="H28" s="50"/>
      <c r="I28" s="67"/>
      <c r="J28" s="89" t="s">
        <v>51</v>
      </c>
      <c r="K28" s="90" t="s">
        <v>14</v>
      </c>
      <c r="L28" s="93" t="s">
        <v>14</v>
      </c>
      <c r="M28" s="93" t="s">
        <v>8</v>
      </c>
      <c r="N28" s="87" t="s">
        <v>84</v>
      </c>
    </row>
    <row r="29" spans="1:15" s="54" customFormat="1" ht="66.75" customHeight="1" x14ac:dyDescent="0.3">
      <c r="B29" s="90">
        <v>3</v>
      </c>
      <c r="C29" s="88" t="s">
        <v>106</v>
      </c>
      <c r="D29" s="77" t="s">
        <v>153</v>
      </c>
      <c r="E29" s="48"/>
      <c r="F29" s="49"/>
      <c r="G29" s="100" t="s">
        <v>154</v>
      </c>
      <c r="H29" s="50"/>
      <c r="I29" s="67"/>
      <c r="J29" s="89" t="s">
        <v>51</v>
      </c>
      <c r="K29" s="90" t="s">
        <v>55</v>
      </c>
      <c r="L29" s="53" t="s">
        <v>81</v>
      </c>
      <c r="M29" s="93" t="s">
        <v>8</v>
      </c>
      <c r="N29" s="86" t="s">
        <v>142</v>
      </c>
    </row>
    <row r="30" spans="1:15" s="54" customFormat="1" ht="52.5" customHeight="1" x14ac:dyDescent="0.3">
      <c r="B30" s="90">
        <v>4</v>
      </c>
      <c r="C30" s="84" t="s">
        <v>91</v>
      </c>
      <c r="D30" s="77" t="s">
        <v>155</v>
      </c>
      <c r="E30" s="47"/>
      <c r="F30" s="47" t="s">
        <v>75</v>
      </c>
      <c r="G30" s="47"/>
      <c r="H30" s="96"/>
      <c r="I30" s="67"/>
      <c r="J30" s="89" t="s">
        <v>92</v>
      </c>
      <c r="K30" s="90" t="s">
        <v>14</v>
      </c>
      <c r="L30" s="93" t="s">
        <v>14</v>
      </c>
      <c r="M30" s="93" t="s">
        <v>6</v>
      </c>
      <c r="N30" s="86" t="s">
        <v>143</v>
      </c>
    </row>
    <row r="31" spans="1:15" s="54" customFormat="1" ht="40.5" customHeight="1" x14ac:dyDescent="0.3">
      <c r="B31" s="90">
        <v>5</v>
      </c>
      <c r="C31" s="84" t="s">
        <v>93</v>
      </c>
      <c r="D31" s="77" t="s">
        <v>156</v>
      </c>
      <c r="E31" s="48"/>
      <c r="F31" s="47"/>
      <c r="G31" s="91" t="s">
        <v>151</v>
      </c>
      <c r="H31" s="50"/>
      <c r="I31" s="67"/>
      <c r="J31" s="89" t="s">
        <v>92</v>
      </c>
      <c r="K31" s="90" t="s">
        <v>14</v>
      </c>
      <c r="L31" s="93" t="s">
        <v>14</v>
      </c>
      <c r="M31" s="93" t="s">
        <v>8</v>
      </c>
      <c r="N31" s="87" t="s">
        <v>90</v>
      </c>
    </row>
    <row r="32" spans="1:15" s="54" customFormat="1" ht="74.25" customHeight="1" x14ac:dyDescent="0.3">
      <c r="B32" s="90">
        <v>6</v>
      </c>
      <c r="C32" s="84" t="s">
        <v>177</v>
      </c>
      <c r="D32" s="77" t="s">
        <v>155</v>
      </c>
      <c r="E32" s="47"/>
      <c r="F32" s="47" t="s">
        <v>75</v>
      </c>
      <c r="G32" s="47"/>
      <c r="H32" s="96"/>
      <c r="I32" s="67"/>
      <c r="J32" s="89" t="s">
        <v>92</v>
      </c>
      <c r="K32" s="90" t="s">
        <v>14</v>
      </c>
      <c r="L32" s="93" t="s">
        <v>14</v>
      </c>
      <c r="M32" s="93" t="s">
        <v>6</v>
      </c>
      <c r="N32" s="87" t="s">
        <v>99</v>
      </c>
    </row>
    <row r="33" spans="1:14" s="54" customFormat="1" ht="108.75" customHeight="1" x14ac:dyDescent="0.3">
      <c r="B33" s="90">
        <v>7</v>
      </c>
      <c r="C33" s="84" t="s">
        <v>181</v>
      </c>
      <c r="D33" s="85" t="s">
        <v>134</v>
      </c>
      <c r="E33" s="48" t="s">
        <v>100</v>
      </c>
      <c r="F33" s="47"/>
      <c r="G33" s="47"/>
      <c r="H33" s="50"/>
      <c r="I33" s="67"/>
      <c r="J33" s="89" t="s">
        <v>100</v>
      </c>
      <c r="K33" s="90" t="s">
        <v>125</v>
      </c>
      <c r="L33" s="90"/>
      <c r="M33" s="53" t="s">
        <v>40</v>
      </c>
      <c r="N33" s="87" t="s">
        <v>99</v>
      </c>
    </row>
    <row r="34" spans="1:14" s="54" customFormat="1" ht="108.75" customHeight="1" x14ac:dyDescent="0.3">
      <c r="B34" s="90">
        <v>8</v>
      </c>
      <c r="C34" s="84" t="s">
        <v>113</v>
      </c>
      <c r="D34" s="85" t="s">
        <v>157</v>
      </c>
      <c r="E34" s="48"/>
      <c r="F34" s="47"/>
      <c r="G34" s="47" t="s">
        <v>82</v>
      </c>
      <c r="H34" s="50"/>
      <c r="I34" s="67"/>
      <c r="J34" s="89" t="s">
        <v>100</v>
      </c>
      <c r="K34" s="90" t="s">
        <v>14</v>
      </c>
      <c r="L34" s="90"/>
      <c r="M34" s="53" t="s">
        <v>8</v>
      </c>
      <c r="N34" s="86" t="s">
        <v>99</v>
      </c>
    </row>
    <row r="35" spans="1:14" s="54" customFormat="1" ht="72.75" customHeight="1" x14ac:dyDescent="0.3">
      <c r="B35" s="90">
        <v>9</v>
      </c>
      <c r="C35" s="84" t="s">
        <v>144</v>
      </c>
      <c r="D35" s="85" t="s">
        <v>178</v>
      </c>
      <c r="E35" s="48"/>
      <c r="F35" s="47"/>
      <c r="G35" s="47" t="s">
        <v>154</v>
      </c>
      <c r="H35" s="50"/>
      <c r="I35" s="67"/>
      <c r="J35" s="89" t="s">
        <v>75</v>
      </c>
      <c r="K35" s="90" t="s">
        <v>165</v>
      </c>
      <c r="L35" s="90"/>
      <c r="M35" s="53" t="s">
        <v>141</v>
      </c>
      <c r="N35" s="87" t="s">
        <v>139</v>
      </c>
    </row>
    <row r="36" spans="1:14" s="54" customFormat="1" ht="72.75" customHeight="1" x14ac:dyDescent="0.3">
      <c r="B36" s="90">
        <v>10</v>
      </c>
      <c r="C36" s="84" t="s">
        <v>146</v>
      </c>
      <c r="D36" s="85" t="s">
        <v>179</v>
      </c>
      <c r="E36" s="48"/>
      <c r="F36" s="47" t="s">
        <v>75</v>
      </c>
      <c r="G36" s="47"/>
      <c r="H36" s="50"/>
      <c r="I36" s="67"/>
      <c r="J36" s="89" t="s">
        <v>75</v>
      </c>
      <c r="K36" s="90" t="s">
        <v>14</v>
      </c>
      <c r="L36" s="90"/>
      <c r="M36" s="53" t="s">
        <v>141</v>
      </c>
      <c r="N36" s="87" t="s">
        <v>139</v>
      </c>
    </row>
    <row r="37" spans="1:14" s="54" customFormat="1" ht="72.75" customHeight="1" x14ac:dyDescent="0.3">
      <c r="B37" s="90">
        <v>11</v>
      </c>
      <c r="C37" s="84" t="s">
        <v>147</v>
      </c>
      <c r="D37" s="85" t="s">
        <v>180</v>
      </c>
      <c r="E37" s="48"/>
      <c r="F37" s="47"/>
      <c r="G37" s="47"/>
      <c r="H37" s="50" t="s">
        <v>158</v>
      </c>
      <c r="I37" s="67"/>
      <c r="J37" s="89" t="s">
        <v>75</v>
      </c>
      <c r="K37" s="90" t="s">
        <v>14</v>
      </c>
      <c r="L37" s="90"/>
      <c r="M37" s="53" t="s">
        <v>141</v>
      </c>
      <c r="N37" s="87" t="s">
        <v>139</v>
      </c>
    </row>
    <row r="38" spans="1:14" ht="17.25" x14ac:dyDescent="0.3">
      <c r="B38" s="128" t="s">
        <v>4</v>
      </c>
      <c r="C38" s="129" t="s">
        <v>23</v>
      </c>
      <c r="D38" s="130">
        <f>COUNTA(D40:D50)</f>
        <v>11</v>
      </c>
      <c r="E38" s="105">
        <f>COUNTA(E40:E50)</f>
        <v>4</v>
      </c>
      <c r="F38" s="105">
        <f>COUNTA(F40:F50)</f>
        <v>4</v>
      </c>
      <c r="G38" s="105">
        <f>G39+H39+I39</f>
        <v>3</v>
      </c>
      <c r="H38" s="104"/>
      <c r="I38" s="104"/>
      <c r="J38" s="104"/>
      <c r="K38" s="104"/>
      <c r="L38" s="104"/>
      <c r="M38" s="104"/>
    </row>
    <row r="39" spans="1:14" ht="17.25" x14ac:dyDescent="0.3">
      <c r="B39" s="128"/>
      <c r="C39" s="129"/>
      <c r="D39" s="130"/>
      <c r="E39" s="105"/>
      <c r="F39" s="105"/>
      <c r="G39" s="20">
        <f>COUNTA(G40:G50)</f>
        <v>1</v>
      </c>
      <c r="H39" s="21">
        <f>COUNTA(H40:H50)</f>
        <v>0</v>
      </c>
      <c r="I39" s="21">
        <f>COUNTA(I40:I50)</f>
        <v>2</v>
      </c>
      <c r="J39" s="104"/>
      <c r="K39" s="104"/>
      <c r="L39" s="104"/>
      <c r="M39" s="104"/>
    </row>
    <row r="40" spans="1:14" ht="50.25" customHeight="1" x14ac:dyDescent="0.3">
      <c r="A40" s="16"/>
      <c r="B40" s="57">
        <v>1</v>
      </c>
      <c r="C40" s="58" t="s">
        <v>63</v>
      </c>
      <c r="D40" s="45" t="s">
        <v>70</v>
      </c>
      <c r="E40" s="41"/>
      <c r="F40" s="41" t="s">
        <v>73</v>
      </c>
      <c r="G40" s="15"/>
      <c r="H40" s="40"/>
      <c r="I40" s="39"/>
      <c r="J40" s="13" t="s">
        <v>51</v>
      </c>
      <c r="K40" s="14" t="s">
        <v>14</v>
      </c>
      <c r="L40" s="19" t="s">
        <v>14</v>
      </c>
      <c r="M40" s="19" t="s">
        <v>6</v>
      </c>
      <c r="N40" s="72" t="s">
        <v>84</v>
      </c>
    </row>
    <row r="41" spans="1:14" s="54" customFormat="1" ht="39.75" customHeight="1" x14ac:dyDescent="0.3">
      <c r="A41" s="103"/>
      <c r="B41" s="90">
        <v>2</v>
      </c>
      <c r="C41" s="88" t="s">
        <v>53</v>
      </c>
      <c r="D41" s="77" t="s">
        <v>119</v>
      </c>
      <c r="E41" s="47"/>
      <c r="F41" s="47"/>
      <c r="G41" s="91" t="s">
        <v>82</v>
      </c>
      <c r="H41" s="50"/>
      <c r="I41" s="67"/>
      <c r="J41" s="89" t="s">
        <v>51</v>
      </c>
      <c r="K41" s="90" t="s">
        <v>14</v>
      </c>
      <c r="L41" s="93" t="s">
        <v>14</v>
      </c>
      <c r="M41" s="94" t="s">
        <v>8</v>
      </c>
      <c r="N41" s="87" t="s">
        <v>84</v>
      </c>
    </row>
    <row r="42" spans="1:14" s="54" customFormat="1" ht="189.75" customHeight="1" x14ac:dyDescent="0.3">
      <c r="A42" s="103"/>
      <c r="B42" s="90">
        <v>3</v>
      </c>
      <c r="C42" s="88" t="s">
        <v>54</v>
      </c>
      <c r="D42" s="77" t="s">
        <v>72</v>
      </c>
      <c r="E42" s="47" t="s">
        <v>83</v>
      </c>
      <c r="F42" s="47"/>
      <c r="G42" s="91"/>
      <c r="H42" s="50"/>
      <c r="I42" s="67"/>
      <c r="J42" s="89" t="s">
        <v>51</v>
      </c>
      <c r="K42" s="90" t="s">
        <v>56</v>
      </c>
      <c r="L42" s="93" t="s">
        <v>69</v>
      </c>
      <c r="M42" s="93" t="s">
        <v>40</v>
      </c>
      <c r="N42" s="87" t="s">
        <v>84</v>
      </c>
    </row>
    <row r="43" spans="1:14" s="54" customFormat="1" ht="49.5" customHeight="1" x14ac:dyDescent="0.3">
      <c r="A43" s="103"/>
      <c r="B43" s="90">
        <v>4</v>
      </c>
      <c r="C43" s="88" t="s">
        <v>103</v>
      </c>
      <c r="D43" s="85" t="s">
        <v>159</v>
      </c>
      <c r="E43" s="48" t="s">
        <v>71</v>
      </c>
      <c r="F43" s="47"/>
      <c r="G43" s="47"/>
      <c r="H43" s="50"/>
      <c r="I43" s="67"/>
      <c r="J43" s="89" t="s">
        <v>100</v>
      </c>
      <c r="K43" s="90" t="s">
        <v>14</v>
      </c>
      <c r="L43" s="90"/>
      <c r="M43" s="93" t="s">
        <v>40</v>
      </c>
      <c r="N43" s="87" t="s">
        <v>99</v>
      </c>
    </row>
    <row r="44" spans="1:14" s="54" customFormat="1" ht="179.25" customHeight="1" x14ac:dyDescent="0.3">
      <c r="A44" s="103"/>
      <c r="B44" s="90">
        <v>5</v>
      </c>
      <c r="C44" s="88" t="s">
        <v>110</v>
      </c>
      <c r="D44" s="85" t="s">
        <v>160</v>
      </c>
      <c r="E44" s="48"/>
      <c r="F44" s="47"/>
      <c r="G44" s="47"/>
      <c r="H44" s="50"/>
      <c r="I44" s="67" t="s">
        <v>126</v>
      </c>
      <c r="J44" s="89" t="s">
        <v>100</v>
      </c>
      <c r="K44" s="90" t="s">
        <v>128</v>
      </c>
      <c r="L44" s="90"/>
      <c r="M44" s="95" t="s">
        <v>8</v>
      </c>
      <c r="N44" s="86" t="s">
        <v>184</v>
      </c>
    </row>
    <row r="45" spans="1:14" s="54" customFormat="1" ht="60.75" customHeight="1" x14ac:dyDescent="0.3">
      <c r="A45" s="103"/>
      <c r="B45" s="90">
        <v>6</v>
      </c>
      <c r="C45" s="88" t="s">
        <v>109</v>
      </c>
      <c r="D45" s="85" t="s">
        <v>120</v>
      </c>
      <c r="E45" s="48" t="s">
        <v>100</v>
      </c>
      <c r="F45" s="47"/>
      <c r="G45" s="47"/>
      <c r="H45" s="50"/>
      <c r="I45" s="67"/>
      <c r="J45" s="89" t="s">
        <v>100</v>
      </c>
      <c r="K45" s="90" t="s">
        <v>14</v>
      </c>
      <c r="L45" s="90"/>
      <c r="M45" s="53" t="s">
        <v>40</v>
      </c>
      <c r="N45" s="87" t="s">
        <v>99</v>
      </c>
    </row>
    <row r="46" spans="1:14" s="54" customFormat="1" ht="54.75" customHeight="1" x14ac:dyDescent="0.3">
      <c r="A46" s="103"/>
      <c r="B46" s="90">
        <v>7</v>
      </c>
      <c r="C46" s="88" t="s">
        <v>111</v>
      </c>
      <c r="D46" s="85" t="s">
        <v>145</v>
      </c>
      <c r="E46" s="48"/>
      <c r="F46" s="47"/>
      <c r="G46" s="47"/>
      <c r="H46" s="50"/>
      <c r="I46" s="67" t="s">
        <v>126</v>
      </c>
      <c r="J46" s="89" t="s">
        <v>100</v>
      </c>
      <c r="K46" s="90" t="s">
        <v>127</v>
      </c>
      <c r="L46" s="90"/>
      <c r="M46" s="95" t="s">
        <v>8</v>
      </c>
      <c r="N46" s="86" t="s">
        <v>184</v>
      </c>
    </row>
    <row r="47" spans="1:14" s="54" customFormat="1" ht="60.75" customHeight="1" x14ac:dyDescent="0.3">
      <c r="A47" s="103"/>
      <c r="B47" s="90">
        <v>8</v>
      </c>
      <c r="C47" s="88" t="s">
        <v>115</v>
      </c>
      <c r="D47" s="85" t="s">
        <v>161</v>
      </c>
      <c r="E47" s="48"/>
      <c r="F47" s="47" t="s">
        <v>71</v>
      </c>
      <c r="G47" s="47"/>
      <c r="H47" s="50"/>
      <c r="I47" s="67"/>
      <c r="J47" s="89" t="s">
        <v>100</v>
      </c>
      <c r="K47" s="90" t="s">
        <v>14</v>
      </c>
      <c r="L47" s="90"/>
      <c r="M47" s="53" t="s">
        <v>6</v>
      </c>
      <c r="N47" s="87" t="s">
        <v>99</v>
      </c>
    </row>
    <row r="48" spans="1:14" s="54" customFormat="1" ht="67.5" customHeight="1" x14ac:dyDescent="0.3">
      <c r="A48" s="103"/>
      <c r="B48" s="90">
        <v>9</v>
      </c>
      <c r="C48" s="88" t="s">
        <v>116</v>
      </c>
      <c r="D48" s="85" t="s">
        <v>121</v>
      </c>
      <c r="E48" s="48"/>
      <c r="F48" s="47" t="s">
        <v>100</v>
      </c>
      <c r="G48" s="47"/>
      <c r="H48" s="50"/>
      <c r="I48" s="67"/>
      <c r="J48" s="89" t="s">
        <v>100</v>
      </c>
      <c r="K48" s="90" t="s">
        <v>14</v>
      </c>
      <c r="L48" s="90"/>
      <c r="M48" s="53" t="s">
        <v>6</v>
      </c>
      <c r="N48" s="87" t="s">
        <v>99</v>
      </c>
    </row>
    <row r="49" spans="1:16" s="54" customFormat="1" ht="72" customHeight="1" x14ac:dyDescent="0.3">
      <c r="A49" s="103"/>
      <c r="B49" s="90">
        <v>10</v>
      </c>
      <c r="C49" s="88" t="s">
        <v>117</v>
      </c>
      <c r="D49" s="85" t="s">
        <v>162</v>
      </c>
      <c r="E49" s="48"/>
      <c r="F49" s="47" t="s">
        <v>71</v>
      </c>
      <c r="G49" s="47"/>
      <c r="H49" s="50"/>
      <c r="I49" s="67"/>
      <c r="J49" s="89" t="s">
        <v>100</v>
      </c>
      <c r="K49" s="90" t="s">
        <v>137</v>
      </c>
      <c r="L49" s="90"/>
      <c r="M49" s="53" t="s">
        <v>6</v>
      </c>
      <c r="N49" s="87" t="s">
        <v>99</v>
      </c>
    </row>
    <row r="50" spans="1:16" s="54" customFormat="1" ht="72" customHeight="1" x14ac:dyDescent="0.3">
      <c r="A50" s="103"/>
      <c r="B50" s="90">
        <v>11</v>
      </c>
      <c r="C50" s="88" t="s">
        <v>182</v>
      </c>
      <c r="D50" s="98" t="s">
        <v>183</v>
      </c>
      <c r="E50" s="48" t="s">
        <v>75</v>
      </c>
      <c r="F50" s="47"/>
      <c r="G50" s="47"/>
      <c r="H50" s="50"/>
      <c r="I50" s="67"/>
      <c r="J50" s="89" t="s">
        <v>75</v>
      </c>
      <c r="K50" s="90" t="s">
        <v>14</v>
      </c>
      <c r="L50" s="90"/>
      <c r="M50" s="95" t="s">
        <v>141</v>
      </c>
      <c r="N50" s="99" t="s">
        <v>139</v>
      </c>
    </row>
    <row r="51" spans="1:16" s="42" customFormat="1" ht="17.25" customHeight="1" x14ac:dyDescent="0.3">
      <c r="B51" s="131" t="s">
        <v>65</v>
      </c>
      <c r="C51" s="133" t="s">
        <v>23</v>
      </c>
      <c r="D51" s="104">
        <f>COUNTA(D53:D53)</f>
        <v>1</v>
      </c>
      <c r="E51" s="104">
        <f>COUNTA(E53:E53)</f>
        <v>0</v>
      </c>
      <c r="F51" s="104">
        <f>COUNTA(F53:F53)</f>
        <v>1</v>
      </c>
      <c r="G51" s="105">
        <f>G52+H52+I52</f>
        <v>0</v>
      </c>
      <c r="H51" s="104"/>
      <c r="I51" s="104"/>
      <c r="J51" s="104"/>
      <c r="K51" s="104"/>
      <c r="L51" s="104"/>
      <c r="M51" s="104"/>
      <c r="N51" s="69"/>
    </row>
    <row r="52" spans="1:16" s="42" customFormat="1" ht="17.25" x14ac:dyDescent="0.3">
      <c r="B52" s="132"/>
      <c r="C52" s="133"/>
      <c r="D52" s="104"/>
      <c r="E52" s="104"/>
      <c r="F52" s="104"/>
      <c r="G52" s="43">
        <f>COUNTA(G53:G53)</f>
        <v>0</v>
      </c>
      <c r="H52" s="43">
        <f>COUNTA(H53:H53)</f>
        <v>0</v>
      </c>
      <c r="I52" s="43">
        <f>COUNTA(I53:I53)</f>
        <v>0</v>
      </c>
      <c r="J52" s="104"/>
      <c r="K52" s="104"/>
      <c r="L52" s="104"/>
      <c r="M52" s="104"/>
      <c r="N52" s="69"/>
    </row>
    <row r="53" spans="1:16" s="42" customFormat="1" ht="51" customHeight="1" x14ac:dyDescent="0.3">
      <c r="B53" s="52">
        <v>1</v>
      </c>
      <c r="C53" s="56" t="s">
        <v>118</v>
      </c>
      <c r="D53" s="65" t="s">
        <v>122</v>
      </c>
      <c r="E53" s="48"/>
      <c r="F53" s="47" t="s">
        <v>100</v>
      </c>
      <c r="G53" s="66"/>
      <c r="H53" s="50"/>
      <c r="I53" s="67"/>
      <c r="J53" s="51" t="s">
        <v>100</v>
      </c>
      <c r="K53" s="64" t="s">
        <v>14</v>
      </c>
      <c r="L53" s="64"/>
      <c r="M53" s="68" t="s">
        <v>6</v>
      </c>
      <c r="N53" s="72" t="s">
        <v>99</v>
      </c>
    </row>
    <row r="54" spans="1:16" ht="17.25" customHeight="1" x14ac:dyDescent="0.3">
      <c r="B54" s="131" t="s">
        <v>24</v>
      </c>
      <c r="C54" s="133" t="s">
        <v>23</v>
      </c>
      <c r="D54" s="104">
        <f>COUNTA(D56:D57)</f>
        <v>2</v>
      </c>
      <c r="E54" s="104">
        <f>COUNTA(E56:E57)</f>
        <v>2</v>
      </c>
      <c r="F54" s="104">
        <f>COUNTA(F57:F57)</f>
        <v>0</v>
      </c>
      <c r="G54" s="105">
        <f>G55+H55+I55</f>
        <v>0</v>
      </c>
      <c r="H54" s="104"/>
      <c r="I54" s="104"/>
      <c r="J54" s="104"/>
      <c r="K54" s="104"/>
      <c r="L54" s="104"/>
      <c r="M54" s="104"/>
    </row>
    <row r="55" spans="1:16" ht="17.25" x14ac:dyDescent="0.3">
      <c r="B55" s="132"/>
      <c r="C55" s="133"/>
      <c r="D55" s="104"/>
      <c r="E55" s="104"/>
      <c r="F55" s="104"/>
      <c r="G55" s="20">
        <f>COUNTA(G57:G57)</f>
        <v>0</v>
      </c>
      <c r="H55" s="20">
        <f>COUNTA(H57:H57)</f>
        <v>0</v>
      </c>
      <c r="I55" s="20">
        <f>COUNTA(I57:I57)</f>
        <v>0</v>
      </c>
      <c r="J55" s="104"/>
      <c r="K55" s="104"/>
      <c r="L55" s="104"/>
      <c r="M55" s="104"/>
    </row>
    <row r="56" spans="1:16" s="76" customFormat="1" ht="69" customHeight="1" x14ac:dyDescent="0.3">
      <c r="B56" s="52">
        <v>1</v>
      </c>
      <c r="C56" s="56" t="s">
        <v>105</v>
      </c>
      <c r="D56" s="65" t="s">
        <v>133</v>
      </c>
      <c r="E56" s="48" t="s">
        <v>100</v>
      </c>
      <c r="F56" s="47"/>
      <c r="G56" s="66"/>
      <c r="H56" s="50"/>
      <c r="I56" s="67"/>
      <c r="J56" s="51" t="s">
        <v>100</v>
      </c>
      <c r="K56" s="64" t="s">
        <v>132</v>
      </c>
      <c r="L56" s="64"/>
      <c r="M56" s="68" t="s">
        <v>40</v>
      </c>
      <c r="N56" s="72" t="s">
        <v>99</v>
      </c>
      <c r="O56" s="55"/>
      <c r="P56" s="55"/>
    </row>
    <row r="57" spans="1:16" s="54" customFormat="1" ht="74.25" customHeight="1" x14ac:dyDescent="0.3">
      <c r="B57" s="90">
        <v>2</v>
      </c>
      <c r="C57" s="88" t="s">
        <v>148</v>
      </c>
      <c r="D57" s="85" t="s">
        <v>185</v>
      </c>
      <c r="E57" s="48" t="s">
        <v>75</v>
      </c>
      <c r="F57" s="47"/>
      <c r="G57" s="47"/>
      <c r="H57" s="50"/>
      <c r="I57" s="67"/>
      <c r="J57" s="89" t="s">
        <v>75</v>
      </c>
      <c r="K57" s="90" t="s">
        <v>14</v>
      </c>
      <c r="L57" s="90"/>
      <c r="M57" s="53" t="s">
        <v>141</v>
      </c>
      <c r="N57" s="87" t="s">
        <v>139</v>
      </c>
    </row>
    <row r="58" spans="1:16" ht="17.25" x14ac:dyDescent="0.3">
      <c r="B58" s="132" t="s">
        <v>5</v>
      </c>
      <c r="C58" s="133" t="s">
        <v>23</v>
      </c>
      <c r="D58" s="104">
        <f>COUNTA(D60:D61)</f>
        <v>2</v>
      </c>
      <c r="E58" s="105">
        <f>COUNTA(E60:E61)</f>
        <v>1</v>
      </c>
      <c r="F58" s="105">
        <f>COUNTA(F60:F60)</f>
        <v>0</v>
      </c>
      <c r="G58" s="105">
        <f>G59+H59+I59</f>
        <v>1</v>
      </c>
      <c r="H58" s="104"/>
      <c r="I58" s="104"/>
      <c r="J58" s="104"/>
      <c r="K58" s="104"/>
      <c r="L58" s="104"/>
      <c r="M58" s="104"/>
    </row>
    <row r="59" spans="1:16" ht="17.25" x14ac:dyDescent="0.3">
      <c r="B59" s="132"/>
      <c r="C59" s="133"/>
      <c r="D59" s="104"/>
      <c r="E59" s="105"/>
      <c r="F59" s="105"/>
      <c r="G59" s="20">
        <f>COUNTA(G60:G61)</f>
        <v>0</v>
      </c>
      <c r="H59" s="21">
        <f>COUNTA(H60:H60)</f>
        <v>0</v>
      </c>
      <c r="I59" s="21">
        <f>COUNTA(I60:I61)</f>
        <v>1</v>
      </c>
      <c r="J59" s="104"/>
      <c r="K59" s="104"/>
      <c r="L59" s="104"/>
      <c r="M59" s="104"/>
    </row>
    <row r="60" spans="1:16" s="54" customFormat="1" ht="98.25" customHeight="1" x14ac:dyDescent="0.3">
      <c r="B60" s="83">
        <v>1</v>
      </c>
      <c r="C60" s="84" t="s">
        <v>94</v>
      </c>
      <c r="D60" s="77" t="s">
        <v>186</v>
      </c>
      <c r="E60" s="47"/>
      <c r="F60" s="89"/>
      <c r="G60" s="47"/>
      <c r="H60" s="89"/>
      <c r="I60" s="67" t="s">
        <v>95</v>
      </c>
      <c r="J60" s="89" t="s">
        <v>92</v>
      </c>
      <c r="K60" s="90" t="s">
        <v>96</v>
      </c>
      <c r="L60" s="93" t="s">
        <v>56</v>
      </c>
      <c r="M60" s="94" t="s">
        <v>8</v>
      </c>
      <c r="N60" s="87" t="s">
        <v>90</v>
      </c>
    </row>
    <row r="61" spans="1:16" s="63" customFormat="1" ht="69.75" customHeight="1" x14ac:dyDescent="0.3">
      <c r="B61" s="64">
        <v>2</v>
      </c>
      <c r="C61" s="56" t="s">
        <v>108</v>
      </c>
      <c r="D61" s="65" t="s">
        <v>163</v>
      </c>
      <c r="E61" s="48" t="s">
        <v>71</v>
      </c>
      <c r="F61" s="47"/>
      <c r="G61" s="66"/>
      <c r="H61" s="50"/>
      <c r="I61" s="67"/>
      <c r="J61" s="51" t="s">
        <v>100</v>
      </c>
      <c r="K61" s="64" t="s">
        <v>14</v>
      </c>
      <c r="L61" s="64"/>
      <c r="M61" s="82" t="s">
        <v>40</v>
      </c>
      <c r="N61" s="72" t="s">
        <v>99</v>
      </c>
    </row>
    <row r="63" spans="1:16" hidden="1" x14ac:dyDescent="0.3">
      <c r="D63" s="22" t="s">
        <v>34</v>
      </c>
      <c r="E63" s="6"/>
    </row>
    <row r="64" spans="1:16" hidden="1" x14ac:dyDescent="0.3">
      <c r="G64" s="24" t="s">
        <v>0</v>
      </c>
      <c r="H64" s="24" t="s">
        <v>16</v>
      </c>
      <c r="I64" s="24" t="s">
        <v>15</v>
      </c>
      <c r="J64" s="24" t="s">
        <v>33</v>
      </c>
      <c r="K64" s="24" t="s">
        <v>31</v>
      </c>
      <c r="L64" s="24"/>
      <c r="M64" s="24" t="s">
        <v>8</v>
      </c>
      <c r="N64" s="74"/>
    </row>
    <row r="65" spans="3:16" hidden="1" x14ac:dyDescent="0.3">
      <c r="G65" s="24" t="s">
        <v>25</v>
      </c>
      <c r="H65" s="25" t="s">
        <v>50</v>
      </c>
      <c r="I65" s="24"/>
      <c r="J65" s="24"/>
      <c r="K65" s="24"/>
      <c r="L65" s="24"/>
      <c r="M65" s="24"/>
    </row>
    <row r="66" spans="3:16" hidden="1" x14ac:dyDescent="0.3">
      <c r="G66" s="24" t="s">
        <v>26</v>
      </c>
      <c r="H66" s="25" t="s">
        <v>100</v>
      </c>
      <c r="I66" s="24"/>
      <c r="J66" s="26"/>
      <c r="K66" s="26"/>
      <c r="L66" s="26"/>
      <c r="M66" s="24"/>
    </row>
    <row r="67" spans="3:16" hidden="1" x14ac:dyDescent="0.3">
      <c r="G67" s="24" t="s">
        <v>27</v>
      </c>
      <c r="H67" s="1"/>
      <c r="I67" s="24"/>
      <c r="J67" s="24"/>
      <c r="K67" s="24"/>
      <c r="L67" s="24"/>
      <c r="M67" s="24"/>
    </row>
    <row r="68" spans="3:16" hidden="1" x14ac:dyDescent="0.3">
      <c r="G68" s="24" t="s">
        <v>28</v>
      </c>
      <c r="H68" s="1"/>
      <c r="I68" s="24"/>
      <c r="J68" s="24"/>
      <c r="K68" s="24"/>
      <c r="L68" s="24"/>
      <c r="M68" s="24"/>
    </row>
    <row r="69" spans="3:16" hidden="1" x14ac:dyDescent="0.3">
      <c r="G69" s="24" t="s">
        <v>29</v>
      </c>
      <c r="H69" s="1"/>
      <c r="I69" s="24"/>
      <c r="J69" s="24"/>
      <c r="K69" s="24"/>
      <c r="L69" s="24"/>
      <c r="M69" s="24"/>
    </row>
    <row r="70" spans="3:16" hidden="1" x14ac:dyDescent="0.3">
      <c r="G70" s="24" t="s">
        <v>30</v>
      </c>
      <c r="H70" s="1"/>
      <c r="I70" s="24"/>
      <c r="J70" s="24"/>
      <c r="K70" s="24"/>
      <c r="L70" s="24"/>
      <c r="M70" s="24"/>
    </row>
    <row r="71" spans="3:16" hidden="1" x14ac:dyDescent="0.3">
      <c r="G71" s="134" t="s">
        <v>1</v>
      </c>
      <c r="H71" s="134"/>
      <c r="I71" s="27">
        <f>SUM(I65:I70)</f>
        <v>0</v>
      </c>
      <c r="J71" s="27">
        <f>SUM(J65:J70)</f>
        <v>0</v>
      </c>
      <c r="K71" s="27">
        <f>SUM(K65:K70)</f>
        <v>0</v>
      </c>
      <c r="L71" s="59"/>
      <c r="M71" s="27">
        <f>SUM(M65:M70)</f>
        <v>0</v>
      </c>
    </row>
    <row r="72" spans="3:16" s="35" customFormat="1" hidden="1" x14ac:dyDescent="0.3">
      <c r="C72" s="23"/>
      <c r="D72" s="23"/>
      <c r="E72" s="23"/>
      <c r="G72" s="36"/>
      <c r="H72" s="36"/>
      <c r="I72" s="36"/>
      <c r="J72" s="36"/>
      <c r="K72" s="36"/>
      <c r="L72" s="36"/>
      <c r="M72" s="36"/>
      <c r="N72" s="69"/>
    </row>
    <row r="73" spans="3:16" hidden="1" x14ac:dyDescent="0.3">
      <c r="G73" s="23" t="s">
        <v>49</v>
      </c>
    </row>
    <row r="74" spans="3:16" hidden="1" x14ac:dyDescent="0.3">
      <c r="G74" s="3" t="s">
        <v>0</v>
      </c>
      <c r="H74" s="2" t="s">
        <v>35</v>
      </c>
      <c r="I74" s="2" t="s">
        <v>36</v>
      </c>
      <c r="J74" s="2" t="s">
        <v>37</v>
      </c>
      <c r="K74" s="2" t="s">
        <v>38</v>
      </c>
      <c r="L74" s="2"/>
      <c r="M74" s="2" t="s">
        <v>13</v>
      </c>
      <c r="N74" s="75" t="s">
        <v>12</v>
      </c>
      <c r="O74" s="2" t="s">
        <v>39</v>
      </c>
    </row>
    <row r="75" spans="3:16" hidden="1" x14ac:dyDescent="0.3">
      <c r="G75" s="5" t="s">
        <v>6</v>
      </c>
      <c r="H75" s="4">
        <f>SUM(I75:O75)</f>
        <v>0</v>
      </c>
      <c r="I75" s="4"/>
      <c r="J75" s="4"/>
      <c r="K75" s="4"/>
      <c r="L75" s="4"/>
      <c r="M75" s="4"/>
      <c r="N75" s="4"/>
      <c r="O75" s="4"/>
    </row>
    <row r="76" spans="3:16" hidden="1" x14ac:dyDescent="0.3">
      <c r="G76" s="28" t="s">
        <v>8</v>
      </c>
      <c r="H76" s="4">
        <f>SUM(I76:O76)</f>
        <v>0</v>
      </c>
      <c r="I76" s="4"/>
      <c r="J76" s="4"/>
      <c r="K76" s="4"/>
      <c r="L76" s="4"/>
      <c r="M76" s="4"/>
      <c r="N76" s="4"/>
      <c r="O76" s="4"/>
    </row>
    <row r="77" spans="3:16" hidden="1" x14ac:dyDescent="0.3">
      <c r="G77" s="28" t="s">
        <v>40</v>
      </c>
      <c r="H77" s="4">
        <f>SUM(I77:O77)</f>
        <v>0</v>
      </c>
      <c r="I77" s="4"/>
      <c r="J77" s="4"/>
      <c r="K77" s="4"/>
      <c r="L77" s="4"/>
      <c r="M77" s="4"/>
      <c r="N77" s="4"/>
      <c r="O77" s="4"/>
    </row>
    <row r="78" spans="3:16" s="35" customFormat="1" hidden="1" x14ac:dyDescent="0.3">
      <c r="C78" s="23"/>
      <c r="D78" s="23"/>
      <c r="E78" s="23"/>
      <c r="G78" s="37"/>
      <c r="H78" s="38"/>
      <c r="I78" s="38"/>
      <c r="J78" s="38"/>
      <c r="K78" s="38"/>
      <c r="L78" s="38"/>
      <c r="M78" s="38"/>
      <c r="N78" s="38"/>
      <c r="O78" s="38"/>
    </row>
    <row r="79" spans="3:16" hidden="1" x14ac:dyDescent="0.3">
      <c r="G79" s="6" t="s">
        <v>32</v>
      </c>
      <c r="P79" s="6" t="s">
        <v>43</v>
      </c>
    </row>
    <row r="80" spans="3:16" hidden="1" x14ac:dyDescent="0.3">
      <c r="G80" s="3" t="s">
        <v>0</v>
      </c>
      <c r="H80" s="2" t="s">
        <v>35</v>
      </c>
      <c r="I80" s="2" t="s">
        <v>36</v>
      </c>
      <c r="J80" s="2" t="s">
        <v>37</v>
      </c>
      <c r="K80" s="2" t="s">
        <v>38</v>
      </c>
      <c r="L80" s="2"/>
      <c r="M80" s="2" t="s">
        <v>13</v>
      </c>
      <c r="N80" s="75" t="s">
        <v>12</v>
      </c>
      <c r="O80" s="2" t="s">
        <v>39</v>
      </c>
      <c r="P80" s="6">
        <f>P81+P82+P83</f>
        <v>41</v>
      </c>
    </row>
    <row r="81" spans="7:16" hidden="1" x14ac:dyDescent="0.3">
      <c r="G81" s="5" t="s">
        <v>6</v>
      </c>
      <c r="H81" s="4">
        <f>SUM(I81:O81)</f>
        <v>14</v>
      </c>
      <c r="I81" s="4">
        <f>F8</f>
        <v>6</v>
      </c>
      <c r="J81" s="4">
        <f>F25</f>
        <v>4</v>
      </c>
      <c r="K81" s="4">
        <f>F38</f>
        <v>4</v>
      </c>
      <c r="L81" s="4"/>
      <c r="M81" s="4">
        <v>0</v>
      </c>
      <c r="N81" s="4">
        <f>F54</f>
        <v>0</v>
      </c>
      <c r="O81" s="4">
        <f>F58</f>
        <v>0</v>
      </c>
      <c r="P81" s="6">
        <f>H81-H75</f>
        <v>14</v>
      </c>
    </row>
    <row r="82" spans="7:16" hidden="1" x14ac:dyDescent="0.3">
      <c r="G82" s="28" t="s">
        <v>8</v>
      </c>
      <c r="H82" s="4">
        <f>SUM(I82:O82)</f>
        <v>15</v>
      </c>
      <c r="I82" s="4">
        <f>G8</f>
        <v>5</v>
      </c>
      <c r="J82" s="4">
        <f>G25</f>
        <v>6</v>
      </c>
      <c r="K82" s="4">
        <f>G38</f>
        <v>3</v>
      </c>
      <c r="L82" s="4"/>
      <c r="M82" s="4">
        <v>0</v>
      </c>
      <c r="N82" s="4">
        <f>G54</f>
        <v>0</v>
      </c>
      <c r="O82" s="4">
        <f>G58</f>
        <v>1</v>
      </c>
      <c r="P82" s="35">
        <f t="shared" ref="P82:P83" si="0">H82-H76</f>
        <v>15</v>
      </c>
    </row>
    <row r="83" spans="7:16" hidden="1" x14ac:dyDescent="0.3">
      <c r="G83" s="28" t="s">
        <v>40</v>
      </c>
      <c r="H83" s="4">
        <f>SUM(I83:O83)</f>
        <v>12</v>
      </c>
      <c r="I83" s="4">
        <f>E8</f>
        <v>4</v>
      </c>
      <c r="J83" s="4">
        <f>E25</f>
        <v>1</v>
      </c>
      <c r="K83" s="4">
        <f>E38</f>
        <v>4</v>
      </c>
      <c r="L83" s="4"/>
      <c r="M83" s="4">
        <v>0</v>
      </c>
      <c r="N83" s="4">
        <f>E54</f>
        <v>2</v>
      </c>
      <c r="O83" s="4">
        <f>E58</f>
        <v>1</v>
      </c>
      <c r="P83" s="35">
        <f t="shared" si="0"/>
        <v>12</v>
      </c>
    </row>
    <row r="84" spans="7:16" ht="17.25" hidden="1" thickBot="1" x14ac:dyDescent="0.35"/>
    <row r="85" spans="7:16" hidden="1" x14ac:dyDescent="0.3">
      <c r="G85" s="29" t="s">
        <v>41</v>
      </c>
      <c r="H85" s="30">
        <v>2</v>
      </c>
    </row>
    <row r="86" spans="7:16" hidden="1" x14ac:dyDescent="0.3">
      <c r="G86" s="31" t="s">
        <v>44</v>
      </c>
      <c r="H86" s="32">
        <v>1</v>
      </c>
    </row>
    <row r="87" spans="7:16" hidden="1" x14ac:dyDescent="0.3">
      <c r="G87" s="31" t="s">
        <v>42</v>
      </c>
      <c r="H87" s="32">
        <v>1</v>
      </c>
    </row>
    <row r="88" spans="7:16" hidden="1" x14ac:dyDescent="0.3">
      <c r="G88" s="31" t="s">
        <v>45</v>
      </c>
      <c r="H88" s="32">
        <v>1</v>
      </c>
    </row>
    <row r="89" spans="7:16" hidden="1" x14ac:dyDescent="0.3">
      <c r="G89" s="31" t="s">
        <v>46</v>
      </c>
      <c r="H89" s="32">
        <v>2</v>
      </c>
    </row>
    <row r="90" spans="7:16" ht="17.25" hidden="1" thickBot="1" x14ac:dyDescent="0.35">
      <c r="G90" s="33" t="s">
        <v>47</v>
      </c>
      <c r="H90" s="34">
        <v>1</v>
      </c>
    </row>
    <row r="91" spans="7:16" ht="17.25" hidden="1" thickBot="1" x14ac:dyDescent="0.35">
      <c r="G91" s="33" t="s">
        <v>48</v>
      </c>
      <c r="H91" s="34">
        <v>8</v>
      </c>
    </row>
    <row r="92" spans="7:16" hidden="1" x14ac:dyDescent="0.3"/>
    <row r="93" spans="7:16" hidden="1" x14ac:dyDescent="0.3"/>
    <row r="94" spans="7:16" hidden="1" x14ac:dyDescent="0.3"/>
    <row r="95" spans="7:16" hidden="1" x14ac:dyDescent="0.3"/>
    <row r="96" spans="7:16" hidden="1" x14ac:dyDescent="0.3"/>
    <row r="97" hidden="1" x14ac:dyDescent="0.3"/>
    <row r="98" hidden="1" x14ac:dyDescent="0.3"/>
    <row r="99" hidden="1" x14ac:dyDescent="0.3"/>
    <row r="100" hidden="1" x14ac:dyDescent="0.3"/>
  </sheetData>
  <autoFilter ref="A5:P61" xr:uid="{5C3653A3-F179-412A-A9CF-4CBD41BF4CC6}"/>
  <mergeCells count="83">
    <mergeCell ref="L25:L26"/>
    <mergeCell ref="L38:L39"/>
    <mergeCell ref="L51:L52"/>
    <mergeCell ref="L54:L55"/>
    <mergeCell ref="L58:L59"/>
    <mergeCell ref="J54:J55"/>
    <mergeCell ref="K54:K55"/>
    <mergeCell ref="M54:M55"/>
    <mergeCell ref="G58:I58"/>
    <mergeCell ref="J58:J59"/>
    <mergeCell ref="G54:I54"/>
    <mergeCell ref="E58:E59"/>
    <mergeCell ref="F58:F59"/>
    <mergeCell ref="K58:K59"/>
    <mergeCell ref="M58:M59"/>
    <mergeCell ref="G71:H71"/>
    <mergeCell ref="B51:B52"/>
    <mergeCell ref="C51:C52"/>
    <mergeCell ref="B58:B59"/>
    <mergeCell ref="C58:C59"/>
    <mergeCell ref="D58:D59"/>
    <mergeCell ref="B54:B55"/>
    <mergeCell ref="C54:C55"/>
    <mergeCell ref="D54:D55"/>
    <mergeCell ref="E54:E55"/>
    <mergeCell ref="F54:F55"/>
    <mergeCell ref="K25:K26"/>
    <mergeCell ref="M25:M26"/>
    <mergeCell ref="B38:B39"/>
    <mergeCell ref="C38:C39"/>
    <mergeCell ref="D38:D39"/>
    <mergeCell ref="E38:E39"/>
    <mergeCell ref="F38:F39"/>
    <mergeCell ref="G38:I38"/>
    <mergeCell ref="J38:J39"/>
    <mergeCell ref="K38:K39"/>
    <mergeCell ref="M38:M39"/>
    <mergeCell ref="G25:I25"/>
    <mergeCell ref="J25:J26"/>
    <mergeCell ref="K51:K52"/>
    <mergeCell ref="G8:I8"/>
    <mergeCell ref="B25:B26"/>
    <mergeCell ref="C25:C26"/>
    <mergeCell ref="D25:D26"/>
    <mergeCell ref="E25:E26"/>
    <mergeCell ref="F25:F26"/>
    <mergeCell ref="B8:B9"/>
    <mergeCell ref="C8:C9"/>
    <mergeCell ref="D8:D9"/>
    <mergeCell ref="E8:E9"/>
    <mergeCell ref="F8:F9"/>
    <mergeCell ref="J6:J7"/>
    <mergeCell ref="K6:K7"/>
    <mergeCell ref="M6:M7"/>
    <mergeCell ref="J8:J9"/>
    <mergeCell ref="K8:K9"/>
    <mergeCell ref="M8:M9"/>
    <mergeCell ref="L6:L7"/>
    <mergeCell ref="L8:L9"/>
    <mergeCell ref="B6:C7"/>
    <mergeCell ref="D6:D7"/>
    <mergeCell ref="E6:E7"/>
    <mergeCell ref="F6:F7"/>
    <mergeCell ref="G6:I6"/>
    <mergeCell ref="B1:M1"/>
    <mergeCell ref="B2:M2"/>
    <mergeCell ref="B3:M3"/>
    <mergeCell ref="B4:B5"/>
    <mergeCell ref="C4:C5"/>
    <mergeCell ref="D4:D5"/>
    <mergeCell ref="E4:E5"/>
    <mergeCell ref="F4:F5"/>
    <mergeCell ref="G4:I4"/>
    <mergeCell ref="J4:J5"/>
    <mergeCell ref="K4:K5"/>
    <mergeCell ref="M4:M5"/>
    <mergeCell ref="L4:L5"/>
    <mergeCell ref="M51:M52"/>
    <mergeCell ref="D51:D52"/>
    <mergeCell ref="E51:E52"/>
    <mergeCell ref="F51:F52"/>
    <mergeCell ref="G51:I51"/>
    <mergeCell ref="J51:J52"/>
  </mergeCells>
  <phoneticPr fontId="2" type="noConversion"/>
  <printOptions horizontalCentered="1"/>
  <pageMargins left="0.23622047244094491" right="0.23622047244094491" top="0.74803149606299213" bottom="0.35433070866141736" header="0.31496062992125984" footer="0.31496062992125984"/>
  <pageSetup paperSize="9" scale="19" orientation="portrait" r:id="rId1"/>
  <rowBreaks count="2" manualBreakCount="2">
    <brk id="90" max="1048575" man="1"/>
    <brk id="104" max="1048575" man="1"/>
  </rowBreaks>
  <colBreaks count="1" manualBreakCount="1">
    <brk id="1" max="1638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부천괴안</vt:lpstr>
      <vt:lpstr>부천괴안!Print_Area</vt:lpstr>
      <vt:lpstr>부천괴안!Print_Titles</vt:lpstr>
    </vt:vector>
  </TitlesOfParts>
  <Company>경기도청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2025-04-07T04:57:43Z</cp:lastPrinted>
  <dcterms:created xsi:type="dcterms:W3CDTF">2019-06-13T05:16:47Z</dcterms:created>
  <dcterms:modified xsi:type="dcterms:W3CDTF">2026-07-16T11:32:20Z</dcterms:modified>
</cp:coreProperties>
</file>